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eliana2184039_correo_uis_edu_co/Documents/trabajo grado/Libro Final Proyecto/Apéndices/"/>
    </mc:Choice>
  </mc:AlternateContent>
  <xr:revisionPtr revIDLastSave="819" documentId="8_{AB9F04EC-38F8-48DA-95C8-2D884C6651F5}" xr6:coauthVersionLast="47" xr6:coauthVersionMax="47" xr10:uidLastSave="{D7A95BDF-7632-4A14-B128-AEC6375BAD41}"/>
  <bookViews>
    <workbookView xWindow="-120" yWindow="-120" windowWidth="20730" windowHeight="11160" activeTab="6" xr2:uid="{00000000-000D-0000-FFFF-FFFF00000000}"/>
  </bookViews>
  <sheets>
    <sheet name="datos" sheetId="10" r:id="rId1"/>
    <sheet name="PROD" sheetId="7" r:id="rId2"/>
    <sheet name="DISP" sheetId="11" r:id="rId3"/>
    <sheet name="OEE" sheetId="8" r:id="rId4"/>
    <sheet name="Indicadores" sheetId="13" r:id="rId5"/>
    <sheet name="RESULTADO" sheetId="14" r:id="rId6"/>
    <sheet name="Hoja1 (2)" sheetId="17" r:id="rId7"/>
  </sheets>
  <externalReferences>
    <externalReference r:id="rId8"/>
    <externalReference r:id="rId9"/>
    <externalReference r:id="rId10"/>
  </externalReferences>
  <definedNames>
    <definedName name="_xlnm._FilterDatabase" localSheetId="0" hidden="1">datos!$A$1:$V$995</definedName>
    <definedName name="_xlnm._FilterDatabase" localSheetId="3" hidden="1">OEE!$A$2:$E$17</definedName>
    <definedName name="_xlnm._FilterDatabase" localSheetId="1" hidden="1">PROD!$A$3:$Y$12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7" l="1"/>
  <c r="E3" i="17"/>
  <c r="B4" i="17"/>
  <c r="B5" i="17"/>
  <c r="E5" i="17"/>
  <c r="I3" i="7"/>
  <c r="AB2" i="7"/>
  <c r="S3" i="7"/>
  <c r="AD12" i="7" l="1"/>
  <c r="AD11" i="7"/>
  <c r="AD10" i="7"/>
  <c r="AA6" i="7"/>
  <c r="H6" i="7"/>
  <c r="D5" i="17"/>
  <c r="D4" i="17"/>
  <c r="D3" i="17"/>
  <c r="B3" i="17" l="1"/>
  <c r="AZ7" i="13"/>
  <c r="AZ9" i="13"/>
  <c r="AZ10" i="13"/>
  <c r="AZ12" i="13"/>
  <c r="AZ14" i="13"/>
  <c r="AZ16" i="13"/>
  <c r="AZ17" i="13"/>
  <c r="BA17" i="13" s="1"/>
  <c r="AZ19" i="13"/>
  <c r="BA21" i="13"/>
  <c r="AZ23" i="13"/>
  <c r="BA23" i="13" s="1"/>
  <c r="AZ24" i="13"/>
  <c r="BA24" i="13" s="1"/>
  <c r="BA25" i="13"/>
  <c r="AZ26" i="13"/>
  <c r="AW6" i="13"/>
  <c r="AW7" i="13"/>
  <c r="AW8" i="13"/>
  <c r="AW9" i="13"/>
  <c r="AX9" i="13" s="1"/>
  <c r="AW10" i="13"/>
  <c r="AW11" i="13"/>
  <c r="AW12" i="13"/>
  <c r="AW13" i="13"/>
  <c r="AX13" i="13" s="1"/>
  <c r="AW14" i="13"/>
  <c r="AW15" i="13"/>
  <c r="AW16" i="13"/>
  <c r="AW17" i="13"/>
  <c r="AX17" i="13" s="1"/>
  <c r="AW18" i="13"/>
  <c r="AW19" i="13"/>
  <c r="AW20" i="13"/>
  <c r="AW21" i="13"/>
  <c r="AX21" i="13" s="1"/>
  <c r="AW22" i="13"/>
  <c r="AX22" i="13" s="1"/>
  <c r="AW23" i="13"/>
  <c r="AW24" i="13"/>
  <c r="AW25" i="13"/>
  <c r="AX25" i="13" s="1"/>
  <c r="AW26" i="13"/>
  <c r="AX26" i="13" s="1"/>
  <c r="AQ6" i="13"/>
  <c r="AQ7" i="13"/>
  <c r="AQ8" i="13"/>
  <c r="AQ9" i="13"/>
  <c r="AQ10" i="13"/>
  <c r="AQ11" i="13"/>
  <c r="AQ12" i="13"/>
  <c r="AQ13" i="13"/>
  <c r="AR13" i="13" s="1"/>
  <c r="AQ14" i="13"/>
  <c r="AQ15" i="13"/>
  <c r="AQ16" i="13"/>
  <c r="AQ17" i="13"/>
  <c r="AQ18" i="13"/>
  <c r="AQ19" i="13"/>
  <c r="AQ20" i="13"/>
  <c r="AQ21" i="13"/>
  <c r="AR21" i="13" s="1"/>
  <c r="AQ22" i="13"/>
  <c r="AQ23" i="13"/>
  <c r="AR23" i="13" s="1"/>
  <c r="AQ24" i="13"/>
  <c r="AR24" i="13" s="1"/>
  <c r="AQ25" i="13"/>
  <c r="AR25" i="13" s="1"/>
  <c r="AQ26" i="13"/>
  <c r="AQ5" i="13"/>
  <c r="AR5" i="13" s="1"/>
  <c r="BA15" i="13"/>
  <c r="BA19" i="13"/>
  <c r="BA5" i="13"/>
  <c r="AW5" i="13"/>
  <c r="AR7" i="13"/>
  <c r="AR9" i="13"/>
  <c r="AR11" i="13"/>
  <c r="AR15" i="13"/>
  <c r="AR17" i="13"/>
  <c r="AR19" i="13"/>
  <c r="AU19" i="13"/>
  <c r="BA6" i="13"/>
  <c r="BA7" i="13"/>
  <c r="BA8" i="13"/>
  <c r="BA9" i="13"/>
  <c r="BA10" i="13"/>
  <c r="BA11" i="13"/>
  <c r="BA12" i="13"/>
  <c r="BA13" i="13"/>
  <c r="BA14" i="13"/>
  <c r="BA16" i="13"/>
  <c r="BA18" i="13"/>
  <c r="BA20" i="13"/>
  <c r="BA22" i="13"/>
  <c r="BA26" i="13"/>
  <c r="AX6" i="13"/>
  <c r="AX7" i="13"/>
  <c r="AX8" i="13"/>
  <c r="AX10" i="13"/>
  <c r="AX11" i="13"/>
  <c r="AX12" i="13"/>
  <c r="AX14" i="13"/>
  <c r="AX15" i="13"/>
  <c r="AX16" i="13"/>
  <c r="AX18" i="13"/>
  <c r="AX19" i="13"/>
  <c r="AX20" i="13"/>
  <c r="AX23" i="13"/>
  <c r="AX24" i="13"/>
  <c r="AU6" i="13"/>
  <c r="AU7" i="13"/>
  <c r="AU8" i="13"/>
  <c r="AU9" i="13"/>
  <c r="AU10" i="13"/>
  <c r="AU11" i="13"/>
  <c r="AU12" i="13"/>
  <c r="AU13" i="13"/>
  <c r="AU14" i="13"/>
  <c r="AU15" i="13"/>
  <c r="AU16" i="13"/>
  <c r="AU17" i="13"/>
  <c r="AU18" i="13"/>
  <c r="AU20" i="13"/>
  <c r="AU21" i="13"/>
  <c r="AU22" i="13"/>
  <c r="AU23" i="13"/>
  <c r="AU24" i="13"/>
  <c r="AU25" i="13"/>
  <c r="AU26" i="13"/>
  <c r="AR6" i="13"/>
  <c r="AR8" i="13"/>
  <c r="AR10" i="13"/>
  <c r="AR12" i="13"/>
  <c r="AR14" i="13"/>
  <c r="AR16" i="13"/>
  <c r="AR18" i="13"/>
  <c r="AR20" i="13"/>
  <c r="AR22" i="13"/>
  <c r="AR26" i="13"/>
  <c r="AX5" i="13"/>
  <c r="AU5" i="13"/>
  <c r="AY6" i="13"/>
  <c r="AY7" i="13"/>
  <c r="AY8" i="13"/>
  <c r="AY9" i="13"/>
  <c r="AY10" i="13"/>
  <c r="AY11" i="13"/>
  <c r="AY12" i="13"/>
  <c r="AY13" i="13"/>
  <c r="AY14" i="13"/>
  <c r="AY15" i="13"/>
  <c r="AY16" i="13"/>
  <c r="AY17" i="13"/>
  <c r="AY18" i="13"/>
  <c r="AY19" i="13"/>
  <c r="AY20" i="13"/>
  <c r="AY21" i="13"/>
  <c r="AY22" i="13"/>
  <c r="AY23" i="13"/>
  <c r="AY24" i="13"/>
  <c r="AY25" i="13"/>
  <c r="AY26" i="13"/>
  <c r="AY5" i="13"/>
  <c r="AV6" i="13"/>
  <c r="AV7" i="13"/>
  <c r="AV8" i="13"/>
  <c r="AV9" i="13"/>
  <c r="AV10" i="13"/>
  <c r="AV11" i="13"/>
  <c r="AV12" i="13"/>
  <c r="AV13" i="13"/>
  <c r="AV14" i="13"/>
  <c r="AV15" i="13"/>
  <c r="AV16" i="13"/>
  <c r="AV17" i="13"/>
  <c r="AV18" i="13"/>
  <c r="AV19" i="13"/>
  <c r="AV20" i="13"/>
  <c r="AV21" i="13"/>
  <c r="AV22" i="13"/>
  <c r="AV23" i="13"/>
  <c r="AV24" i="13"/>
  <c r="AV25" i="13"/>
  <c r="AV26" i="13"/>
  <c r="AV5" i="13"/>
  <c r="AS6" i="13"/>
  <c r="AS7" i="13"/>
  <c r="AS8" i="13"/>
  <c r="AS9" i="13"/>
  <c r="AS10" i="13"/>
  <c r="AS11" i="13"/>
  <c r="AS12" i="13"/>
  <c r="AS13" i="13"/>
  <c r="AS14" i="13"/>
  <c r="AS15" i="13"/>
  <c r="AS17" i="13"/>
  <c r="AS18" i="13"/>
  <c r="AS19" i="13"/>
  <c r="AS20" i="13"/>
  <c r="AS21" i="13"/>
  <c r="AS22" i="13"/>
  <c r="AS23" i="13"/>
  <c r="AS25" i="13"/>
  <c r="AS26" i="13"/>
  <c r="AS5" i="13"/>
  <c r="AP6" i="13"/>
  <c r="AP7" i="13"/>
  <c r="AP8" i="13"/>
  <c r="AP9" i="13"/>
  <c r="AP10" i="13"/>
  <c r="AP11" i="13"/>
  <c r="AP12" i="13"/>
  <c r="AP13" i="13"/>
  <c r="AP14" i="13"/>
  <c r="AP15" i="13"/>
  <c r="AP16" i="13"/>
  <c r="AP17" i="13"/>
  <c r="AP18" i="13"/>
  <c r="AP19" i="13"/>
  <c r="AP20" i="13"/>
  <c r="AP21" i="13"/>
  <c r="AP22" i="13"/>
  <c r="AP23" i="13"/>
  <c r="AP24" i="13"/>
  <c r="AP25" i="13"/>
  <c r="AP26" i="13"/>
  <c r="AP5" i="13"/>
  <c r="AO6" i="13"/>
  <c r="AO7" i="13"/>
  <c r="AO8" i="13"/>
  <c r="AO9" i="13"/>
  <c r="AO10" i="13"/>
  <c r="AO11" i="13"/>
  <c r="AO12" i="13"/>
  <c r="AO13" i="13"/>
  <c r="AO14" i="13"/>
  <c r="AO15" i="13"/>
  <c r="AO16" i="13"/>
  <c r="AO17" i="13"/>
  <c r="AO18" i="13"/>
  <c r="AO19" i="13"/>
  <c r="AO20" i="13"/>
  <c r="AO27" i="13" s="1"/>
  <c r="AO21" i="13"/>
  <c r="AO22" i="13"/>
  <c r="AO23" i="13"/>
  <c r="AO24" i="13"/>
  <c r="AO25" i="13"/>
  <c r="AO26" i="13"/>
  <c r="AO5" i="13"/>
  <c r="AN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5" i="13"/>
  <c r="AL20" i="13"/>
  <c r="AL21" i="13" s="1"/>
  <c r="AN6" i="13"/>
  <c r="AN7" i="13"/>
  <c r="AN8" i="13"/>
  <c r="AN9" i="13"/>
  <c r="AN10" i="13"/>
  <c r="AN11" i="13"/>
  <c r="AN12" i="13"/>
  <c r="AN13" i="13"/>
  <c r="AN14" i="13"/>
  <c r="AN15" i="13"/>
  <c r="AN16" i="13"/>
  <c r="AN17" i="13"/>
  <c r="AN18" i="13"/>
  <c r="AN19" i="13"/>
  <c r="AN21" i="13"/>
  <c r="AN22" i="13"/>
  <c r="AN23" i="13"/>
  <c r="AN24" i="13"/>
  <c r="AN25" i="13"/>
  <c r="AN26" i="13"/>
  <c r="AT7" i="13"/>
  <c r="AT8" i="13"/>
  <c r="AT9" i="13"/>
  <c r="AT11" i="13"/>
  <c r="AT12" i="13"/>
  <c r="AT13" i="13"/>
  <c r="AT16" i="13"/>
  <c r="AT17" i="13"/>
  <c r="AT18" i="13"/>
  <c r="AT21" i="13"/>
  <c r="AT22" i="13"/>
  <c r="AT23" i="13"/>
  <c r="AT25" i="13"/>
  <c r="AT26" i="13"/>
  <c r="AT5" i="13"/>
  <c r="W579" i="10"/>
  <c r="C7" i="14"/>
  <c r="D7" i="14"/>
  <c r="D9" i="14"/>
  <c r="C9" i="14"/>
  <c r="D8" i="14"/>
  <c r="C8" i="14"/>
  <c r="K3" i="14"/>
  <c r="C5" i="17" s="1"/>
  <c r="G3" i="14"/>
  <c r="C4" i="17" s="1"/>
  <c r="C3" i="14"/>
  <c r="C3" i="17" s="1"/>
  <c r="AX27" i="13" l="1"/>
  <c r="AR27" i="13"/>
  <c r="AU27" i="13"/>
  <c r="BA27" i="13"/>
  <c r="AG25" i="13"/>
  <c r="W25" i="13"/>
  <c r="V25" i="13" s="1"/>
  <c r="X25" i="13" s="1"/>
  <c r="P23" i="13"/>
  <c r="M25" i="13"/>
  <c r="L25" i="13"/>
  <c r="I27" i="13"/>
  <c r="I20" i="13"/>
  <c r="I17" i="13"/>
  <c r="I16" i="13"/>
  <c r="I15" i="13"/>
  <c r="I14" i="13"/>
  <c r="I11" i="13"/>
  <c r="I9" i="13"/>
  <c r="I7" i="13"/>
  <c r="I8" i="13"/>
  <c r="I6" i="13"/>
  <c r="I5" i="13"/>
  <c r="F22" i="13"/>
  <c r="F19" i="13"/>
  <c r="F18" i="13"/>
  <c r="F17" i="13"/>
  <c r="F16" i="13"/>
  <c r="F15" i="13"/>
  <c r="F14" i="13"/>
  <c r="F13" i="13"/>
  <c r="F9" i="13"/>
  <c r="F8" i="13"/>
  <c r="F7" i="13"/>
  <c r="F5" i="13"/>
  <c r="B25" i="13"/>
  <c r="D25" i="13" s="1"/>
  <c r="A22" i="13"/>
  <c r="A23" i="13"/>
  <c r="A24" i="13"/>
  <c r="A25" i="13"/>
  <c r="A26" i="13"/>
  <c r="C27" i="13"/>
  <c r="N25" i="13" l="1"/>
  <c r="A21" i="8" l="1"/>
  <c r="C21" i="8" s="1"/>
  <c r="B21" i="8"/>
  <c r="A22" i="8"/>
  <c r="R22" i="11"/>
  <c r="B24" i="11"/>
  <c r="P24" i="11"/>
  <c r="Y24" i="11"/>
  <c r="F25" i="11"/>
  <c r="O25" i="11"/>
  <c r="P25" i="11"/>
  <c r="Y25" i="11"/>
  <c r="A24" i="11"/>
  <c r="A25" i="11"/>
  <c r="M26" i="7"/>
  <c r="G26" i="7"/>
  <c r="N26" i="7"/>
  <c r="O26" i="7"/>
  <c r="P26" i="7"/>
  <c r="T26" i="7"/>
  <c r="U26" i="7" s="1"/>
  <c r="V26" i="7" s="1"/>
  <c r="W26" i="7"/>
  <c r="X26" i="7"/>
  <c r="Y26" i="7"/>
  <c r="G25" i="11" l="1"/>
  <c r="H25" i="11" s="1"/>
  <c r="M26" i="13" s="1"/>
  <c r="Z26" i="7"/>
  <c r="AI25" i="13" s="1"/>
  <c r="W25" i="11"/>
  <c r="Z25" i="11" s="1"/>
  <c r="AA25" i="11" s="1"/>
  <c r="N25" i="11"/>
  <c r="Q25" i="11" s="1"/>
  <c r="R25" i="11" s="1"/>
  <c r="N24" i="11"/>
  <c r="G24" i="11"/>
  <c r="H24" i="11" s="1"/>
  <c r="D24" i="11" s="1"/>
  <c r="Q26" i="7"/>
  <c r="AH25" i="13" s="1"/>
  <c r="B6" i="7"/>
  <c r="C6" i="7" s="1"/>
  <c r="D6" i="7" s="1"/>
  <c r="E6" i="7"/>
  <c r="F6" i="7"/>
  <c r="J6" i="7"/>
  <c r="K6" i="7" s="1"/>
  <c r="L6" i="7" s="1"/>
  <c r="M6" i="7"/>
  <c r="N6" i="7"/>
  <c r="O6" i="7"/>
  <c r="P6" i="7"/>
  <c r="T6" i="7"/>
  <c r="U6" i="7" s="1"/>
  <c r="V6" i="7" s="1"/>
  <c r="W6" i="7"/>
  <c r="X6" i="7"/>
  <c r="Y6" i="7"/>
  <c r="B7" i="7"/>
  <c r="C7" i="7"/>
  <c r="D7" i="7" s="1"/>
  <c r="E7" i="7"/>
  <c r="F7" i="7"/>
  <c r="J7" i="7"/>
  <c r="K7" i="7" s="1"/>
  <c r="L7" i="7" s="1"/>
  <c r="M7" i="7"/>
  <c r="N7" i="7"/>
  <c r="O7" i="7"/>
  <c r="P7" i="7"/>
  <c r="T7" i="7"/>
  <c r="U7" i="7" s="1"/>
  <c r="V7" i="7" s="1"/>
  <c r="W7" i="7"/>
  <c r="X7" i="7"/>
  <c r="B8" i="7"/>
  <c r="C8" i="7" s="1"/>
  <c r="D8" i="7" s="1"/>
  <c r="E8" i="7"/>
  <c r="F8" i="7"/>
  <c r="J8" i="7"/>
  <c r="K8" i="7" s="1"/>
  <c r="L8" i="7" s="1"/>
  <c r="M8" i="7"/>
  <c r="N8" i="7"/>
  <c r="O8" i="7"/>
  <c r="P8" i="7"/>
  <c r="T8" i="7"/>
  <c r="U8" i="7" s="1"/>
  <c r="V8" i="7" s="1"/>
  <c r="W8" i="7"/>
  <c r="X8" i="7"/>
  <c r="B9" i="7"/>
  <c r="C9" i="7" s="1"/>
  <c r="D9" i="7" s="1"/>
  <c r="E9" i="7"/>
  <c r="F9" i="7"/>
  <c r="J9" i="7"/>
  <c r="K9" i="7" s="1"/>
  <c r="L9" i="7" s="1"/>
  <c r="M9" i="7"/>
  <c r="N9" i="7"/>
  <c r="O9" i="7"/>
  <c r="P9" i="7"/>
  <c r="T9" i="7"/>
  <c r="U9" i="7" s="1"/>
  <c r="V9" i="7" s="1"/>
  <c r="W9" i="7"/>
  <c r="X9" i="7"/>
  <c r="Y9" i="7"/>
  <c r="B10" i="7"/>
  <c r="C10" i="7" s="1"/>
  <c r="D10" i="7" s="1"/>
  <c r="E10" i="7"/>
  <c r="F10" i="7"/>
  <c r="J10" i="7"/>
  <c r="K10" i="7" s="1"/>
  <c r="L10" i="7" s="1"/>
  <c r="N10" i="7"/>
  <c r="O10" i="7"/>
  <c r="P10" i="7"/>
  <c r="T10" i="7"/>
  <c r="U10" i="7"/>
  <c r="V10" i="7" s="1"/>
  <c r="W10" i="7"/>
  <c r="X10" i="7"/>
  <c r="Y10" i="7"/>
  <c r="B11" i="7"/>
  <c r="C11" i="7" s="1"/>
  <c r="D11" i="7" s="1"/>
  <c r="F11" i="7"/>
  <c r="J11" i="7"/>
  <c r="K11" i="7" s="1"/>
  <c r="L11" i="7" s="1"/>
  <c r="N11" i="7"/>
  <c r="O11" i="7"/>
  <c r="P11" i="7"/>
  <c r="T11" i="7"/>
  <c r="U11" i="7" s="1"/>
  <c r="V11" i="7" s="1"/>
  <c r="W11" i="7"/>
  <c r="Y11" i="7"/>
  <c r="B12" i="7"/>
  <c r="C12" i="7" s="1"/>
  <c r="D12" i="7" s="1"/>
  <c r="F12" i="7"/>
  <c r="J12" i="7"/>
  <c r="K12" i="7" s="1"/>
  <c r="L12" i="7" s="1"/>
  <c r="M12" i="7"/>
  <c r="N12" i="7"/>
  <c r="P12" i="7"/>
  <c r="T12" i="7"/>
  <c r="U12" i="7" s="1"/>
  <c r="V12" i="7" s="1"/>
  <c r="W12" i="7"/>
  <c r="X12" i="7"/>
  <c r="Y12" i="7"/>
  <c r="B13" i="7"/>
  <c r="C13" i="7" s="1"/>
  <c r="D13" i="7" s="1"/>
  <c r="E13" i="7"/>
  <c r="F13" i="7"/>
  <c r="J13" i="7"/>
  <c r="K13" i="7" s="1"/>
  <c r="L13" i="7" s="1"/>
  <c r="M13" i="7"/>
  <c r="N13" i="7"/>
  <c r="O13" i="7"/>
  <c r="P13" i="7"/>
  <c r="T13" i="7"/>
  <c r="U13" i="7" s="1"/>
  <c r="V13" i="7" s="1"/>
  <c r="W13" i="7"/>
  <c r="X13" i="7"/>
  <c r="Y13" i="7"/>
  <c r="B14" i="7"/>
  <c r="C14" i="7" s="1"/>
  <c r="D14" i="7" s="1"/>
  <c r="E14" i="7"/>
  <c r="F14" i="7"/>
  <c r="J14" i="7"/>
  <c r="K14" i="7" s="1"/>
  <c r="L14" i="7" s="1"/>
  <c r="M14" i="7"/>
  <c r="N14" i="7"/>
  <c r="O14" i="7"/>
  <c r="P14" i="7"/>
  <c r="T14" i="7"/>
  <c r="U14" i="7"/>
  <c r="V14" i="7" s="1"/>
  <c r="W14" i="7"/>
  <c r="X14" i="7"/>
  <c r="Y14" i="7"/>
  <c r="B15" i="7"/>
  <c r="C15" i="7" s="1"/>
  <c r="D15" i="7" s="1"/>
  <c r="E15" i="7"/>
  <c r="F15" i="7"/>
  <c r="J15" i="7"/>
  <c r="K15" i="7" s="1"/>
  <c r="L15" i="7" s="1"/>
  <c r="M15" i="7"/>
  <c r="N15" i="7"/>
  <c r="O15" i="7"/>
  <c r="P15" i="7"/>
  <c r="T15" i="7"/>
  <c r="U15" i="7" s="1"/>
  <c r="V15" i="7" s="1"/>
  <c r="W15" i="7"/>
  <c r="X15" i="7"/>
  <c r="Y15" i="7"/>
  <c r="B16" i="7"/>
  <c r="C16" i="7" s="1"/>
  <c r="D16" i="7" s="1"/>
  <c r="E16" i="7"/>
  <c r="F16" i="7"/>
  <c r="J16" i="7"/>
  <c r="K16" i="7" s="1"/>
  <c r="L16" i="7" s="1"/>
  <c r="M16" i="7"/>
  <c r="N16" i="7"/>
  <c r="O16" i="7"/>
  <c r="P16" i="7"/>
  <c r="T16" i="7"/>
  <c r="U16" i="7" s="1"/>
  <c r="V16" i="7" s="1"/>
  <c r="W16" i="7"/>
  <c r="X16" i="7"/>
  <c r="Y16" i="7"/>
  <c r="B17" i="7"/>
  <c r="C17" i="7" s="1"/>
  <c r="D17" i="7" s="1"/>
  <c r="E17" i="7"/>
  <c r="F17" i="7"/>
  <c r="J17" i="7"/>
  <c r="K17" i="7" s="1"/>
  <c r="L17" i="7" s="1"/>
  <c r="M17" i="7"/>
  <c r="N17" i="7"/>
  <c r="O17" i="7"/>
  <c r="P17" i="7"/>
  <c r="T17" i="7"/>
  <c r="U17" i="7" s="1"/>
  <c r="V17" i="7" s="1"/>
  <c r="X17" i="7"/>
  <c r="Y17" i="7"/>
  <c r="B18" i="7"/>
  <c r="C18" i="7" s="1"/>
  <c r="D18" i="7" s="1"/>
  <c r="E18" i="7"/>
  <c r="F18" i="7"/>
  <c r="J18" i="7"/>
  <c r="K18" i="7" s="1"/>
  <c r="L18" i="7" s="1"/>
  <c r="M18" i="7"/>
  <c r="N18" i="7"/>
  <c r="O18" i="7"/>
  <c r="P18" i="7"/>
  <c r="T18" i="7"/>
  <c r="U18" i="7" s="1"/>
  <c r="V18" i="7" s="1"/>
  <c r="W18" i="7"/>
  <c r="X18" i="7"/>
  <c r="Y18" i="7"/>
  <c r="B19" i="7"/>
  <c r="C19" i="7" s="1"/>
  <c r="D19" i="7" s="1"/>
  <c r="F19" i="7"/>
  <c r="J19" i="7"/>
  <c r="K19" i="7" s="1"/>
  <c r="L19" i="7" s="1"/>
  <c r="M19" i="7"/>
  <c r="N19" i="7"/>
  <c r="O19" i="7"/>
  <c r="P19" i="7"/>
  <c r="T19" i="7"/>
  <c r="U19" i="7" s="1"/>
  <c r="V19" i="7" s="1"/>
  <c r="W19" i="7"/>
  <c r="X19" i="7"/>
  <c r="Y19" i="7"/>
  <c r="B20" i="7"/>
  <c r="C20" i="7" s="1"/>
  <c r="D20" i="7" s="1"/>
  <c r="F20" i="7"/>
  <c r="J20" i="7"/>
  <c r="K20" i="7" s="1"/>
  <c r="L20" i="7" s="1"/>
  <c r="N20" i="7"/>
  <c r="O20" i="7"/>
  <c r="P20" i="7"/>
  <c r="T20" i="7"/>
  <c r="U20" i="7" s="1"/>
  <c r="V20" i="7" s="1"/>
  <c r="W20" i="7"/>
  <c r="X20" i="7"/>
  <c r="Y20" i="7"/>
  <c r="F21" i="7"/>
  <c r="M21" i="7"/>
  <c r="N21" i="7"/>
  <c r="P21" i="7"/>
  <c r="T21" i="7"/>
  <c r="U21" i="7" s="1"/>
  <c r="V21" i="7" s="1"/>
  <c r="W21" i="7"/>
  <c r="X21" i="7"/>
  <c r="Y21" i="7"/>
  <c r="E22" i="7"/>
  <c r="F22" i="7"/>
  <c r="M22" i="7"/>
  <c r="N22" i="7"/>
  <c r="O22" i="7"/>
  <c r="P22" i="7"/>
  <c r="T22" i="7"/>
  <c r="U22" i="7" s="1"/>
  <c r="V22" i="7" s="1"/>
  <c r="W22" i="7"/>
  <c r="X22" i="7"/>
  <c r="Y22" i="7"/>
  <c r="F23" i="7"/>
  <c r="M23" i="7"/>
  <c r="N23" i="7"/>
  <c r="O23" i="7"/>
  <c r="P23" i="7"/>
  <c r="T23" i="7"/>
  <c r="U23" i="7" s="1"/>
  <c r="V23" i="7" s="1"/>
  <c r="W23" i="7"/>
  <c r="X23" i="7"/>
  <c r="Y23" i="7"/>
  <c r="E24" i="7"/>
  <c r="F24" i="7"/>
  <c r="M24" i="7"/>
  <c r="N24" i="7"/>
  <c r="O24" i="7"/>
  <c r="P24" i="7"/>
  <c r="T24" i="7"/>
  <c r="U24" i="7" s="1"/>
  <c r="V24" i="7" s="1"/>
  <c r="W24" i="7"/>
  <c r="X24" i="7"/>
  <c r="Y24" i="7"/>
  <c r="F25" i="7"/>
  <c r="M25" i="7"/>
  <c r="N25" i="7"/>
  <c r="O25" i="7"/>
  <c r="P25" i="7"/>
  <c r="T25" i="7"/>
  <c r="U25" i="7" s="1"/>
  <c r="V25" i="7" s="1"/>
  <c r="W25" i="7"/>
  <c r="Y25" i="7"/>
  <c r="F27" i="7"/>
  <c r="N27" i="7"/>
  <c r="O27" i="7"/>
  <c r="P27" i="7"/>
  <c r="T27" i="7"/>
  <c r="U27" i="7" s="1"/>
  <c r="V27" i="7" s="1"/>
  <c r="W27" i="7"/>
  <c r="Y27" i="7"/>
  <c r="A18" i="11"/>
  <c r="A19" i="11"/>
  <c r="O19" i="11" s="1"/>
  <c r="W130" i="10"/>
  <c r="W3" i="10"/>
  <c r="W4" i="10"/>
  <c r="W5" i="10"/>
  <c r="W6" i="10"/>
  <c r="W7" i="10"/>
  <c r="W8" i="10"/>
  <c r="W9" i="10"/>
  <c r="W10" i="10"/>
  <c r="W11" i="10"/>
  <c r="W12" i="10"/>
  <c r="W13" i="10"/>
  <c r="W14" i="10"/>
  <c r="W15" i="10"/>
  <c r="W16" i="10"/>
  <c r="W17" i="10"/>
  <c r="W18" i="10"/>
  <c r="W19" i="10"/>
  <c r="W20" i="10"/>
  <c r="W21" i="10"/>
  <c r="W22" i="10"/>
  <c r="W23" i="10"/>
  <c r="W24" i="10"/>
  <c r="W25" i="10"/>
  <c r="W26" i="10"/>
  <c r="W27" i="10"/>
  <c r="W28" i="10"/>
  <c r="W29" i="10"/>
  <c r="W30" i="10"/>
  <c r="W31" i="10"/>
  <c r="W32" i="10"/>
  <c r="W33" i="10"/>
  <c r="W34" i="10"/>
  <c r="W35" i="10"/>
  <c r="W36" i="10"/>
  <c r="W37" i="10"/>
  <c r="W38" i="10"/>
  <c r="W39" i="10"/>
  <c r="W40" i="10"/>
  <c r="W41" i="10"/>
  <c r="W42" i="10"/>
  <c r="W43" i="10"/>
  <c r="W44" i="10"/>
  <c r="W45" i="10"/>
  <c r="W46" i="10"/>
  <c r="W47" i="10"/>
  <c r="W48" i="10"/>
  <c r="W49" i="10"/>
  <c r="W50" i="10"/>
  <c r="W51" i="10"/>
  <c r="W52" i="10"/>
  <c r="W53" i="10"/>
  <c r="W54" i="10"/>
  <c r="W55" i="10"/>
  <c r="W56" i="10"/>
  <c r="W57" i="10"/>
  <c r="W58" i="10"/>
  <c r="W59" i="10"/>
  <c r="W60" i="10"/>
  <c r="W61" i="10"/>
  <c r="W62" i="10"/>
  <c r="W63" i="10"/>
  <c r="W64" i="10"/>
  <c r="W65" i="10"/>
  <c r="W66" i="10"/>
  <c r="W67" i="10"/>
  <c r="W68" i="10"/>
  <c r="W69" i="10"/>
  <c r="W70" i="10"/>
  <c r="W71" i="10"/>
  <c r="W72" i="10"/>
  <c r="W73" i="10"/>
  <c r="W74" i="10"/>
  <c r="W75" i="10"/>
  <c r="W76" i="10"/>
  <c r="W77" i="10"/>
  <c r="W78" i="10"/>
  <c r="W79" i="10"/>
  <c r="W80" i="10"/>
  <c r="W81" i="10"/>
  <c r="W82" i="10"/>
  <c r="W83" i="10"/>
  <c r="W84" i="10"/>
  <c r="W85" i="10"/>
  <c r="W86" i="10"/>
  <c r="W87" i="10"/>
  <c r="W88" i="10"/>
  <c r="W89" i="10"/>
  <c r="W90" i="10"/>
  <c r="W91" i="10"/>
  <c r="W92" i="10"/>
  <c r="W93" i="10"/>
  <c r="W94" i="10"/>
  <c r="W95" i="10"/>
  <c r="W96" i="10"/>
  <c r="W97" i="10"/>
  <c r="W98" i="10"/>
  <c r="W99" i="10"/>
  <c r="W100" i="10"/>
  <c r="W101" i="10"/>
  <c r="W102" i="10"/>
  <c r="W103" i="10"/>
  <c r="W104" i="10"/>
  <c r="W105" i="10"/>
  <c r="W106" i="10"/>
  <c r="W107" i="10"/>
  <c r="W108" i="10"/>
  <c r="W109" i="10"/>
  <c r="W110" i="10"/>
  <c r="W111" i="10"/>
  <c r="W112" i="10"/>
  <c r="W113" i="10"/>
  <c r="W114" i="10"/>
  <c r="W115" i="10"/>
  <c r="W116" i="10"/>
  <c r="W117" i="10"/>
  <c r="W118" i="10"/>
  <c r="W119" i="10"/>
  <c r="W120" i="10"/>
  <c r="W121" i="10"/>
  <c r="W122" i="10"/>
  <c r="W123" i="10"/>
  <c r="W124" i="10"/>
  <c r="W125" i="10"/>
  <c r="W126" i="10"/>
  <c r="W127" i="10"/>
  <c r="W128" i="10"/>
  <c r="W129" i="10"/>
  <c r="W131" i="10"/>
  <c r="W132" i="10"/>
  <c r="W133" i="10"/>
  <c r="W134" i="10"/>
  <c r="W135" i="10"/>
  <c r="W136" i="10"/>
  <c r="W137" i="10"/>
  <c r="W138" i="10"/>
  <c r="W139" i="10"/>
  <c r="W140" i="10"/>
  <c r="W141" i="10"/>
  <c r="W142" i="10"/>
  <c r="W143" i="10"/>
  <c r="W144" i="10"/>
  <c r="W145" i="10"/>
  <c r="W146" i="10"/>
  <c r="W147" i="10"/>
  <c r="W148" i="10"/>
  <c r="W149" i="10"/>
  <c r="W150" i="10"/>
  <c r="W151" i="10"/>
  <c r="W152" i="10"/>
  <c r="W153" i="10"/>
  <c r="W154" i="10"/>
  <c r="W155" i="10"/>
  <c r="W156" i="10"/>
  <c r="W157" i="10"/>
  <c r="W158" i="10"/>
  <c r="W159" i="10"/>
  <c r="W160" i="10"/>
  <c r="W161" i="10"/>
  <c r="W162" i="10"/>
  <c r="W163" i="10"/>
  <c r="W164" i="10"/>
  <c r="W165" i="10"/>
  <c r="W166" i="10"/>
  <c r="W167" i="10"/>
  <c r="W168" i="10"/>
  <c r="W169" i="10"/>
  <c r="W170" i="10"/>
  <c r="W171" i="10"/>
  <c r="W172" i="10"/>
  <c r="W173" i="10"/>
  <c r="W174" i="10"/>
  <c r="W175" i="10"/>
  <c r="W176" i="10"/>
  <c r="W177" i="10"/>
  <c r="W178" i="10"/>
  <c r="W179" i="10"/>
  <c r="W180" i="10"/>
  <c r="W181" i="10"/>
  <c r="W182" i="10"/>
  <c r="W183" i="10"/>
  <c r="W184" i="10"/>
  <c r="W185" i="10"/>
  <c r="W186" i="10"/>
  <c r="W187" i="10"/>
  <c r="W188" i="10"/>
  <c r="W189" i="10"/>
  <c r="W190" i="10"/>
  <c r="W191" i="10"/>
  <c r="W192" i="10"/>
  <c r="W193" i="10"/>
  <c r="W194" i="10"/>
  <c r="W195" i="10"/>
  <c r="W196" i="10"/>
  <c r="W197" i="10"/>
  <c r="W198" i="10"/>
  <c r="W199" i="10"/>
  <c r="W200" i="10"/>
  <c r="W201" i="10"/>
  <c r="W202" i="10"/>
  <c r="W203" i="10"/>
  <c r="W204" i="10"/>
  <c r="W205" i="10"/>
  <c r="W206" i="10"/>
  <c r="W207" i="10"/>
  <c r="W208" i="10"/>
  <c r="W209" i="10"/>
  <c r="W210" i="10"/>
  <c r="W211" i="10"/>
  <c r="W212" i="10"/>
  <c r="W213" i="10"/>
  <c r="W214" i="10"/>
  <c r="W215" i="10"/>
  <c r="W216" i="10"/>
  <c r="W217" i="10"/>
  <c r="W218" i="10"/>
  <c r="W219" i="10"/>
  <c r="W220" i="10"/>
  <c r="W221" i="10"/>
  <c r="W222" i="10"/>
  <c r="W223" i="10"/>
  <c r="W224" i="10"/>
  <c r="W225" i="10"/>
  <c r="W226" i="10"/>
  <c r="W227" i="10"/>
  <c r="W228" i="10"/>
  <c r="W229" i="10"/>
  <c r="W230" i="10"/>
  <c r="W231" i="10"/>
  <c r="W232" i="10"/>
  <c r="W233" i="10"/>
  <c r="W234" i="10"/>
  <c r="W235" i="10"/>
  <c r="W236" i="10"/>
  <c r="W237" i="10"/>
  <c r="W238" i="10"/>
  <c r="W239" i="10"/>
  <c r="W240" i="10"/>
  <c r="W241" i="10"/>
  <c r="W242" i="10"/>
  <c r="W243" i="10"/>
  <c r="W244" i="10"/>
  <c r="W245" i="10"/>
  <c r="W246" i="10"/>
  <c r="W247" i="10"/>
  <c r="W248" i="10"/>
  <c r="W249" i="10"/>
  <c r="W250" i="10"/>
  <c r="W251" i="10"/>
  <c r="W252" i="10"/>
  <c r="W253" i="10"/>
  <c r="W254" i="10"/>
  <c r="W255" i="10"/>
  <c r="W256" i="10"/>
  <c r="W257" i="10"/>
  <c r="W258" i="10"/>
  <c r="W259" i="10"/>
  <c r="W260" i="10"/>
  <c r="W261" i="10"/>
  <c r="W262" i="10"/>
  <c r="W263" i="10"/>
  <c r="W264" i="10"/>
  <c r="W265" i="10"/>
  <c r="W266" i="10"/>
  <c r="W267" i="10"/>
  <c r="W268" i="10"/>
  <c r="W269" i="10"/>
  <c r="W270" i="10"/>
  <c r="W271" i="10"/>
  <c r="W272" i="10"/>
  <c r="W273" i="10"/>
  <c r="W274" i="10"/>
  <c r="W275" i="10"/>
  <c r="W276" i="10"/>
  <c r="W277" i="10"/>
  <c r="W278" i="10"/>
  <c r="W279" i="10"/>
  <c r="W280" i="10"/>
  <c r="W281" i="10"/>
  <c r="W282" i="10"/>
  <c r="W283" i="10"/>
  <c r="W284" i="10"/>
  <c r="W285" i="10"/>
  <c r="W286" i="10"/>
  <c r="W287" i="10"/>
  <c r="W288" i="10"/>
  <c r="W289" i="10"/>
  <c r="W290" i="10"/>
  <c r="W291" i="10"/>
  <c r="W292" i="10"/>
  <c r="W293" i="10"/>
  <c r="W294" i="10"/>
  <c r="W295" i="10"/>
  <c r="W296" i="10"/>
  <c r="W297" i="10"/>
  <c r="W298" i="10"/>
  <c r="W299" i="10"/>
  <c r="W300" i="10"/>
  <c r="W301" i="10"/>
  <c r="W302" i="10"/>
  <c r="W303" i="10"/>
  <c r="W304" i="10"/>
  <c r="W305" i="10"/>
  <c r="W306" i="10"/>
  <c r="W307" i="10"/>
  <c r="W308" i="10"/>
  <c r="W309" i="10"/>
  <c r="W310" i="10"/>
  <c r="W311" i="10"/>
  <c r="W312" i="10"/>
  <c r="W313" i="10"/>
  <c r="W314" i="10"/>
  <c r="W315" i="10"/>
  <c r="W316" i="10"/>
  <c r="W317" i="10"/>
  <c r="W318" i="10"/>
  <c r="W319" i="10"/>
  <c r="W320" i="10"/>
  <c r="W321" i="10"/>
  <c r="W322" i="10"/>
  <c r="W323" i="10"/>
  <c r="W324" i="10"/>
  <c r="W325" i="10"/>
  <c r="W326" i="10"/>
  <c r="W327" i="10"/>
  <c r="W328" i="10"/>
  <c r="W329" i="10"/>
  <c r="W330" i="10"/>
  <c r="W331" i="10"/>
  <c r="W332" i="10"/>
  <c r="W333" i="10"/>
  <c r="W334" i="10"/>
  <c r="W335" i="10"/>
  <c r="W336" i="10"/>
  <c r="W337" i="10"/>
  <c r="W338" i="10"/>
  <c r="W339" i="10"/>
  <c r="W340" i="10"/>
  <c r="W341" i="10"/>
  <c r="W342" i="10"/>
  <c r="W343" i="10"/>
  <c r="W344" i="10"/>
  <c r="W345" i="10"/>
  <c r="W346" i="10"/>
  <c r="W347" i="10"/>
  <c r="W348" i="10"/>
  <c r="W349" i="10"/>
  <c r="W350" i="10"/>
  <c r="W351" i="10"/>
  <c r="W352" i="10"/>
  <c r="W353" i="10"/>
  <c r="W354" i="10"/>
  <c r="W355" i="10"/>
  <c r="W356" i="10"/>
  <c r="W357" i="10"/>
  <c r="W358" i="10"/>
  <c r="W359" i="10"/>
  <c r="W360" i="10"/>
  <c r="W361" i="10"/>
  <c r="W362" i="10"/>
  <c r="W363" i="10"/>
  <c r="W364" i="10"/>
  <c r="W365" i="10"/>
  <c r="W366" i="10"/>
  <c r="W367" i="10"/>
  <c r="W368" i="10"/>
  <c r="W369" i="10"/>
  <c r="W370" i="10"/>
  <c r="W371" i="10"/>
  <c r="W372" i="10"/>
  <c r="W373" i="10"/>
  <c r="W374" i="10"/>
  <c r="W375" i="10"/>
  <c r="W376" i="10"/>
  <c r="W377" i="10"/>
  <c r="W378" i="10"/>
  <c r="W379" i="10"/>
  <c r="W380" i="10"/>
  <c r="W381" i="10"/>
  <c r="W382" i="10"/>
  <c r="W383" i="10"/>
  <c r="W384" i="10"/>
  <c r="W385" i="10"/>
  <c r="W386" i="10"/>
  <c r="W387" i="10"/>
  <c r="W388" i="10"/>
  <c r="W389" i="10"/>
  <c r="W390" i="10"/>
  <c r="W391" i="10"/>
  <c r="W392" i="10"/>
  <c r="W393" i="10"/>
  <c r="W394" i="10"/>
  <c r="W395" i="10"/>
  <c r="W396" i="10"/>
  <c r="W397" i="10"/>
  <c r="W398" i="10"/>
  <c r="W399" i="10"/>
  <c r="W400" i="10"/>
  <c r="W401" i="10"/>
  <c r="W402" i="10"/>
  <c r="W403" i="10"/>
  <c r="W404" i="10"/>
  <c r="W405" i="10"/>
  <c r="W406" i="10"/>
  <c r="W407" i="10"/>
  <c r="W408" i="10"/>
  <c r="W409" i="10"/>
  <c r="W410" i="10"/>
  <c r="W411" i="10"/>
  <c r="W412" i="10"/>
  <c r="W413" i="10"/>
  <c r="W414" i="10"/>
  <c r="W415" i="10"/>
  <c r="W416" i="10"/>
  <c r="W417" i="10"/>
  <c r="W418" i="10"/>
  <c r="W419" i="10"/>
  <c r="W420" i="10"/>
  <c r="W421" i="10"/>
  <c r="W422" i="10"/>
  <c r="W423" i="10"/>
  <c r="W424" i="10"/>
  <c r="W425" i="10"/>
  <c r="W426" i="10"/>
  <c r="W427" i="10"/>
  <c r="W428" i="10"/>
  <c r="W429" i="10"/>
  <c r="W430" i="10"/>
  <c r="W431" i="10"/>
  <c r="W432" i="10"/>
  <c r="W433" i="10"/>
  <c r="W434" i="10"/>
  <c r="W435" i="10"/>
  <c r="W436" i="10"/>
  <c r="W437" i="10"/>
  <c r="W438" i="10"/>
  <c r="W439" i="10"/>
  <c r="W440" i="10"/>
  <c r="W441" i="10"/>
  <c r="W442" i="10"/>
  <c r="W443" i="10"/>
  <c r="W444" i="10"/>
  <c r="W445" i="10"/>
  <c r="W446" i="10"/>
  <c r="W447" i="10"/>
  <c r="W448" i="10"/>
  <c r="W449" i="10"/>
  <c r="W450" i="10"/>
  <c r="W451" i="10"/>
  <c r="W452" i="10"/>
  <c r="W453" i="10"/>
  <c r="W454" i="10"/>
  <c r="W455" i="10"/>
  <c r="W456" i="10"/>
  <c r="W457" i="10"/>
  <c r="W458" i="10"/>
  <c r="W459" i="10"/>
  <c r="W460" i="10"/>
  <c r="W461" i="10"/>
  <c r="W462" i="10"/>
  <c r="W463" i="10"/>
  <c r="W464" i="10"/>
  <c r="W465" i="10"/>
  <c r="W466" i="10"/>
  <c r="W467" i="10"/>
  <c r="W468" i="10"/>
  <c r="W469" i="10"/>
  <c r="W470" i="10"/>
  <c r="W471" i="10"/>
  <c r="W472" i="10"/>
  <c r="W473" i="10"/>
  <c r="W474" i="10"/>
  <c r="W475" i="10"/>
  <c r="W476" i="10"/>
  <c r="W477" i="10"/>
  <c r="W478" i="10"/>
  <c r="W479" i="10"/>
  <c r="W480" i="10"/>
  <c r="W481" i="10"/>
  <c r="W482" i="10"/>
  <c r="W483" i="10"/>
  <c r="W484" i="10"/>
  <c r="W485" i="10"/>
  <c r="W486" i="10"/>
  <c r="W487" i="10"/>
  <c r="W488" i="10"/>
  <c r="W489" i="10"/>
  <c r="W490" i="10"/>
  <c r="W491" i="10"/>
  <c r="W492" i="10"/>
  <c r="W493" i="10"/>
  <c r="W494" i="10"/>
  <c r="W495" i="10"/>
  <c r="W496" i="10"/>
  <c r="W497" i="10"/>
  <c r="W498" i="10"/>
  <c r="W499" i="10"/>
  <c r="W500" i="10"/>
  <c r="W501" i="10"/>
  <c r="W502" i="10"/>
  <c r="W503" i="10"/>
  <c r="W504" i="10"/>
  <c r="W505" i="10"/>
  <c r="W506" i="10"/>
  <c r="W507" i="10"/>
  <c r="W508" i="10"/>
  <c r="W509" i="10"/>
  <c r="W510" i="10"/>
  <c r="W511" i="10"/>
  <c r="W512" i="10"/>
  <c r="W513" i="10"/>
  <c r="W514" i="10"/>
  <c r="W515" i="10"/>
  <c r="W516" i="10"/>
  <c r="W517" i="10"/>
  <c r="W518" i="10"/>
  <c r="W519" i="10"/>
  <c r="W520" i="10"/>
  <c r="W521" i="10"/>
  <c r="W522" i="10"/>
  <c r="W523" i="10"/>
  <c r="W524" i="10"/>
  <c r="W525" i="10"/>
  <c r="W526" i="10"/>
  <c r="W527" i="10"/>
  <c r="W528" i="10"/>
  <c r="W529" i="10"/>
  <c r="W530" i="10"/>
  <c r="W531" i="10"/>
  <c r="W532" i="10"/>
  <c r="W533" i="10"/>
  <c r="W534" i="10"/>
  <c r="W535" i="10"/>
  <c r="W536" i="10"/>
  <c r="W537" i="10"/>
  <c r="W538" i="10"/>
  <c r="W539" i="10"/>
  <c r="W540" i="10"/>
  <c r="W541" i="10"/>
  <c r="W542" i="10"/>
  <c r="W543" i="10"/>
  <c r="W544" i="10"/>
  <c r="W545" i="10"/>
  <c r="W546" i="10"/>
  <c r="W547" i="10"/>
  <c r="W548" i="10"/>
  <c r="W549" i="10"/>
  <c r="W550" i="10"/>
  <c r="W551" i="10"/>
  <c r="W552" i="10"/>
  <c r="W553" i="10"/>
  <c r="W554" i="10"/>
  <c r="W555" i="10"/>
  <c r="W556" i="10"/>
  <c r="W557" i="10"/>
  <c r="W558" i="10"/>
  <c r="W559" i="10"/>
  <c r="W560" i="10"/>
  <c r="W561" i="10"/>
  <c r="W562" i="10"/>
  <c r="W563" i="10"/>
  <c r="W564" i="10"/>
  <c r="W565" i="10"/>
  <c r="W566" i="10"/>
  <c r="W567" i="10"/>
  <c r="W568" i="10"/>
  <c r="W569" i="10"/>
  <c r="W570" i="10"/>
  <c r="W571" i="10"/>
  <c r="W572" i="10"/>
  <c r="W573" i="10"/>
  <c r="W574" i="10"/>
  <c r="W575" i="10"/>
  <c r="W576" i="10"/>
  <c r="W577" i="10"/>
  <c r="W578" i="10"/>
  <c r="W580" i="10"/>
  <c r="W581" i="10"/>
  <c r="W582" i="10"/>
  <c r="W583" i="10"/>
  <c r="W584" i="10"/>
  <c r="W585" i="10"/>
  <c r="W586" i="10"/>
  <c r="W587" i="10"/>
  <c r="W588" i="10"/>
  <c r="W589" i="10"/>
  <c r="W590" i="10"/>
  <c r="W591" i="10"/>
  <c r="W592" i="10"/>
  <c r="W593" i="10"/>
  <c r="W594" i="10"/>
  <c r="W595" i="10"/>
  <c r="W596" i="10"/>
  <c r="W597" i="10"/>
  <c r="W598" i="10"/>
  <c r="W599" i="10"/>
  <c r="W600" i="10"/>
  <c r="W601" i="10"/>
  <c r="W602" i="10"/>
  <c r="W603" i="10"/>
  <c r="W604" i="10"/>
  <c r="W605" i="10"/>
  <c r="W606" i="10"/>
  <c r="W607" i="10"/>
  <c r="W608" i="10"/>
  <c r="W609" i="10"/>
  <c r="W610" i="10"/>
  <c r="W611" i="10"/>
  <c r="W612" i="10"/>
  <c r="W613" i="10"/>
  <c r="W614" i="10"/>
  <c r="W615" i="10"/>
  <c r="W616" i="10"/>
  <c r="W617" i="10"/>
  <c r="W618" i="10"/>
  <c r="W619" i="10"/>
  <c r="W620" i="10"/>
  <c r="W621" i="10"/>
  <c r="W622" i="10"/>
  <c r="W623" i="10"/>
  <c r="W624" i="10"/>
  <c r="W625" i="10"/>
  <c r="W626" i="10"/>
  <c r="W627" i="10"/>
  <c r="W628" i="10"/>
  <c r="W629" i="10"/>
  <c r="W630" i="10"/>
  <c r="W631" i="10"/>
  <c r="W632" i="10"/>
  <c r="W633" i="10"/>
  <c r="W634" i="10"/>
  <c r="W635" i="10"/>
  <c r="W636" i="10"/>
  <c r="W637" i="10"/>
  <c r="W638" i="10"/>
  <c r="W639" i="10"/>
  <c r="W640" i="10"/>
  <c r="W641" i="10"/>
  <c r="W642" i="10"/>
  <c r="W643" i="10"/>
  <c r="W644" i="10"/>
  <c r="W645" i="10"/>
  <c r="W646" i="10"/>
  <c r="W647" i="10"/>
  <c r="W648" i="10"/>
  <c r="W649" i="10"/>
  <c r="W650" i="10"/>
  <c r="W651" i="10"/>
  <c r="W652" i="10"/>
  <c r="W653" i="10"/>
  <c r="W654" i="10"/>
  <c r="W655" i="10"/>
  <c r="W656" i="10"/>
  <c r="W657" i="10"/>
  <c r="W658" i="10"/>
  <c r="W659" i="10"/>
  <c r="W660" i="10"/>
  <c r="W661" i="10"/>
  <c r="W662" i="10"/>
  <c r="W663" i="10"/>
  <c r="W664" i="10"/>
  <c r="W665" i="10"/>
  <c r="W666" i="10"/>
  <c r="W667" i="10"/>
  <c r="W668" i="10"/>
  <c r="W669" i="10"/>
  <c r="W670" i="10"/>
  <c r="W671" i="10"/>
  <c r="W672" i="10"/>
  <c r="W673" i="10"/>
  <c r="W674" i="10"/>
  <c r="W675" i="10"/>
  <c r="W676" i="10"/>
  <c r="W677" i="10"/>
  <c r="W678" i="10"/>
  <c r="W679" i="10"/>
  <c r="W680" i="10"/>
  <c r="W681" i="10"/>
  <c r="W682" i="10"/>
  <c r="W683" i="10"/>
  <c r="W684" i="10"/>
  <c r="W685" i="10"/>
  <c r="W686" i="10"/>
  <c r="W687" i="10"/>
  <c r="W688" i="10"/>
  <c r="W689" i="10"/>
  <c r="W690" i="10"/>
  <c r="W691" i="10"/>
  <c r="W692" i="10"/>
  <c r="W693" i="10"/>
  <c r="W694" i="10"/>
  <c r="W695" i="10"/>
  <c r="W696" i="10"/>
  <c r="W697" i="10"/>
  <c r="W698" i="10"/>
  <c r="W699" i="10"/>
  <c r="W700" i="10"/>
  <c r="W701" i="10"/>
  <c r="W702" i="10"/>
  <c r="W703" i="10"/>
  <c r="W704" i="10"/>
  <c r="W705" i="10"/>
  <c r="W706" i="10"/>
  <c r="W707" i="10"/>
  <c r="W708" i="10"/>
  <c r="W709" i="10"/>
  <c r="W710" i="10"/>
  <c r="W711" i="10"/>
  <c r="W712" i="10"/>
  <c r="W713" i="10"/>
  <c r="W714" i="10"/>
  <c r="W715" i="10"/>
  <c r="W716" i="10"/>
  <c r="W717" i="10"/>
  <c r="W718" i="10"/>
  <c r="W719" i="10"/>
  <c r="W720" i="10"/>
  <c r="W721" i="10"/>
  <c r="W722" i="10"/>
  <c r="W723" i="10"/>
  <c r="W724" i="10"/>
  <c r="W725" i="10"/>
  <c r="W726" i="10"/>
  <c r="W727" i="10"/>
  <c r="W728" i="10"/>
  <c r="W729" i="10"/>
  <c r="W730" i="10"/>
  <c r="W731" i="10"/>
  <c r="W732" i="10"/>
  <c r="W733" i="10"/>
  <c r="W734" i="10"/>
  <c r="W735" i="10"/>
  <c r="W736" i="10"/>
  <c r="W737" i="10"/>
  <c r="W738" i="10"/>
  <c r="W739" i="10"/>
  <c r="W740" i="10"/>
  <c r="W741" i="10"/>
  <c r="W742" i="10"/>
  <c r="W743" i="10"/>
  <c r="W744" i="10"/>
  <c r="W745" i="10"/>
  <c r="W746" i="10"/>
  <c r="W747" i="10"/>
  <c r="W748" i="10"/>
  <c r="W749" i="10"/>
  <c r="W750" i="10"/>
  <c r="W751" i="10"/>
  <c r="W752" i="10"/>
  <c r="W753" i="10"/>
  <c r="W754" i="10"/>
  <c r="W755" i="10"/>
  <c r="W756" i="10"/>
  <c r="W757" i="10"/>
  <c r="W758" i="10"/>
  <c r="W759" i="10"/>
  <c r="W760" i="10"/>
  <c r="W761" i="10"/>
  <c r="W762" i="10"/>
  <c r="W763" i="10"/>
  <c r="W764" i="10"/>
  <c r="W765" i="10"/>
  <c r="W766" i="10"/>
  <c r="W767" i="10"/>
  <c r="W768" i="10"/>
  <c r="W769" i="10"/>
  <c r="W770" i="10"/>
  <c r="W771" i="10"/>
  <c r="W772" i="10"/>
  <c r="W773" i="10"/>
  <c r="W774" i="10"/>
  <c r="W775" i="10"/>
  <c r="W776" i="10"/>
  <c r="W777" i="10"/>
  <c r="W778" i="10"/>
  <c r="W779" i="10"/>
  <c r="W780" i="10"/>
  <c r="W781" i="10"/>
  <c r="W782" i="10"/>
  <c r="W783" i="10"/>
  <c r="W784" i="10"/>
  <c r="W785" i="10"/>
  <c r="W786" i="10"/>
  <c r="W787" i="10"/>
  <c r="W788" i="10"/>
  <c r="W789" i="10"/>
  <c r="W790" i="10"/>
  <c r="W791" i="10"/>
  <c r="W792" i="10"/>
  <c r="W793" i="10"/>
  <c r="W794" i="10"/>
  <c r="W795" i="10"/>
  <c r="W796" i="10"/>
  <c r="W797" i="10"/>
  <c r="W798" i="10"/>
  <c r="W799" i="10"/>
  <c r="W800" i="10"/>
  <c r="W801" i="10"/>
  <c r="W802" i="10"/>
  <c r="W803" i="10"/>
  <c r="W804" i="10"/>
  <c r="W805" i="10"/>
  <c r="W806" i="10"/>
  <c r="W807" i="10"/>
  <c r="W808" i="10"/>
  <c r="W809" i="10"/>
  <c r="W810" i="10"/>
  <c r="W811" i="10"/>
  <c r="W812" i="10"/>
  <c r="W813" i="10"/>
  <c r="W814" i="10"/>
  <c r="W815" i="10"/>
  <c r="W816" i="10"/>
  <c r="W817" i="10"/>
  <c r="W818" i="10"/>
  <c r="W819" i="10"/>
  <c r="W820" i="10"/>
  <c r="W821" i="10"/>
  <c r="W822" i="10"/>
  <c r="W823" i="10"/>
  <c r="W824" i="10"/>
  <c r="W825" i="10"/>
  <c r="W826" i="10"/>
  <c r="W827" i="10"/>
  <c r="W828" i="10"/>
  <c r="W829" i="10"/>
  <c r="W830" i="10"/>
  <c r="W831" i="10"/>
  <c r="W832" i="10"/>
  <c r="W833" i="10"/>
  <c r="W834" i="10"/>
  <c r="W835" i="10"/>
  <c r="W836" i="10"/>
  <c r="W837" i="10"/>
  <c r="W838" i="10"/>
  <c r="W839" i="10"/>
  <c r="W840" i="10"/>
  <c r="W841" i="10"/>
  <c r="W842" i="10"/>
  <c r="W843" i="10"/>
  <c r="W844" i="10"/>
  <c r="W845" i="10"/>
  <c r="W846" i="10"/>
  <c r="W847" i="10"/>
  <c r="W848" i="10"/>
  <c r="W849" i="10"/>
  <c r="W850" i="10"/>
  <c r="W851" i="10"/>
  <c r="W852" i="10"/>
  <c r="W853" i="10"/>
  <c r="W854" i="10"/>
  <c r="W855" i="10"/>
  <c r="W856" i="10"/>
  <c r="W857" i="10"/>
  <c r="W858" i="10"/>
  <c r="W859" i="10"/>
  <c r="W860" i="10"/>
  <c r="W861" i="10"/>
  <c r="W862" i="10"/>
  <c r="W863" i="10"/>
  <c r="W864" i="10"/>
  <c r="W865" i="10"/>
  <c r="W866" i="10"/>
  <c r="W867" i="10"/>
  <c r="W868" i="10"/>
  <c r="W869" i="10"/>
  <c r="W870" i="10"/>
  <c r="W871" i="10"/>
  <c r="W872" i="10"/>
  <c r="W873" i="10"/>
  <c r="W874" i="10"/>
  <c r="W875" i="10"/>
  <c r="W876" i="10"/>
  <c r="W877" i="10"/>
  <c r="W878" i="10"/>
  <c r="W879" i="10"/>
  <c r="W880" i="10"/>
  <c r="W881" i="10"/>
  <c r="W882" i="10"/>
  <c r="W883" i="10"/>
  <c r="W884" i="10"/>
  <c r="W885" i="10"/>
  <c r="W886" i="10"/>
  <c r="W887" i="10"/>
  <c r="W888" i="10"/>
  <c r="W889" i="10"/>
  <c r="W890" i="10"/>
  <c r="W891" i="10"/>
  <c r="W892" i="10"/>
  <c r="W893" i="10"/>
  <c r="W894" i="10"/>
  <c r="W895" i="10"/>
  <c r="W896" i="10"/>
  <c r="W897" i="10"/>
  <c r="W898" i="10"/>
  <c r="W899" i="10"/>
  <c r="W900" i="10"/>
  <c r="W901" i="10"/>
  <c r="W902" i="10"/>
  <c r="W903" i="10"/>
  <c r="W904" i="10"/>
  <c r="W905" i="10"/>
  <c r="W906" i="10"/>
  <c r="W907" i="10"/>
  <c r="W908" i="10"/>
  <c r="W909" i="10"/>
  <c r="W910" i="10"/>
  <c r="W911" i="10"/>
  <c r="W912" i="10"/>
  <c r="W913" i="10"/>
  <c r="W914" i="10"/>
  <c r="W915" i="10"/>
  <c r="W916" i="10"/>
  <c r="W917" i="10"/>
  <c r="W918" i="10"/>
  <c r="W919" i="10"/>
  <c r="W920" i="10"/>
  <c r="W921" i="10"/>
  <c r="W922" i="10"/>
  <c r="W923" i="10"/>
  <c r="W924" i="10"/>
  <c r="W925" i="10"/>
  <c r="W926" i="10"/>
  <c r="W927" i="10"/>
  <c r="W928" i="10"/>
  <c r="W929" i="10"/>
  <c r="W930" i="10"/>
  <c r="W931" i="10"/>
  <c r="W932" i="10"/>
  <c r="W933" i="10"/>
  <c r="W934" i="10"/>
  <c r="W935" i="10"/>
  <c r="W936" i="10"/>
  <c r="W937" i="10"/>
  <c r="W938" i="10"/>
  <c r="W939" i="10"/>
  <c r="W940" i="10"/>
  <c r="W941" i="10"/>
  <c r="W942" i="10"/>
  <c r="W943" i="10"/>
  <c r="W944" i="10"/>
  <c r="W945" i="10"/>
  <c r="W946" i="10"/>
  <c r="W947" i="10"/>
  <c r="W948" i="10"/>
  <c r="W949" i="10"/>
  <c r="W950" i="10"/>
  <c r="W951" i="10"/>
  <c r="W952" i="10"/>
  <c r="W953" i="10"/>
  <c r="W954" i="10"/>
  <c r="W955" i="10"/>
  <c r="W956" i="10"/>
  <c r="W957" i="10"/>
  <c r="W958" i="10"/>
  <c r="W959" i="10"/>
  <c r="W960" i="10"/>
  <c r="W961" i="10"/>
  <c r="W962" i="10"/>
  <c r="W963" i="10"/>
  <c r="W964" i="10"/>
  <c r="W965" i="10"/>
  <c r="W966" i="10"/>
  <c r="W967" i="10"/>
  <c r="W968" i="10"/>
  <c r="W969" i="10"/>
  <c r="W970" i="10"/>
  <c r="W971" i="10"/>
  <c r="W972" i="10"/>
  <c r="W973" i="10"/>
  <c r="W24" i="11" s="1"/>
  <c r="W974" i="10"/>
  <c r="W975" i="10"/>
  <c r="W976" i="10"/>
  <c r="W977" i="10"/>
  <c r="W978" i="10"/>
  <c r="W979" i="10"/>
  <c r="O24" i="11" s="1"/>
  <c r="W980" i="10"/>
  <c r="W981" i="10"/>
  <c r="W982" i="10"/>
  <c r="W983" i="10"/>
  <c r="W984" i="10"/>
  <c r="W985" i="10"/>
  <c r="W986" i="10"/>
  <c r="W987" i="10"/>
  <c r="M24" i="11" s="1"/>
  <c r="W988" i="10"/>
  <c r="X24" i="11" s="1"/>
  <c r="W989" i="10"/>
  <c r="W990" i="10"/>
  <c r="W991" i="10"/>
  <c r="W992" i="10"/>
  <c r="W993" i="10"/>
  <c r="W994" i="10"/>
  <c r="W995" i="10"/>
  <c r="W996" i="10"/>
  <c r="W997" i="10"/>
  <c r="W998" i="10"/>
  <c r="W999" i="10"/>
  <c r="W1000" i="10"/>
  <c r="W1001" i="10"/>
  <c r="W1002" i="10"/>
  <c r="W1003" i="10"/>
  <c r="W1004" i="10"/>
  <c r="W1005" i="10"/>
  <c r="W1006" i="10"/>
  <c r="W1007" i="10"/>
  <c r="W1008" i="10"/>
  <c r="W1009" i="10"/>
  <c r="W1010" i="10"/>
  <c r="W1011" i="10"/>
  <c r="W1012" i="10"/>
  <c r="W1013" i="10"/>
  <c r="W1014" i="10"/>
  <c r="W1015" i="10"/>
  <c r="W1016" i="10"/>
  <c r="W1017" i="10"/>
  <c r="W1018" i="10"/>
  <c r="W1019" i="10"/>
  <c r="W1020" i="10"/>
  <c r="W1021" i="10"/>
  <c r="W1022" i="10"/>
  <c r="W1023" i="10"/>
  <c r="W1024" i="10"/>
  <c r="W1025" i="10"/>
  <c r="W1026" i="10"/>
  <c r="W1027" i="10"/>
  <c r="W1028" i="10"/>
  <c r="W1029" i="10"/>
  <c r="W1030" i="10"/>
  <c r="W1031" i="10"/>
  <c r="W1032" i="10"/>
  <c r="W1033" i="10"/>
  <c r="W1034" i="10"/>
  <c r="W1035" i="10"/>
  <c r="W1036" i="10"/>
  <c r="W1037" i="10"/>
  <c r="W1038" i="10"/>
  <c r="W1039" i="10"/>
  <c r="W1040" i="10"/>
  <c r="W1041" i="10"/>
  <c r="W1042" i="10"/>
  <c r="W1043" i="10"/>
  <c r="W1044" i="10"/>
  <c r="W1045" i="10"/>
  <c r="W1046" i="10"/>
  <c r="W1047" i="10"/>
  <c r="W1048" i="10"/>
  <c r="W1049" i="10"/>
  <c r="W1050" i="10"/>
  <c r="W1051" i="10"/>
  <c r="W1052" i="10"/>
  <c r="W1053" i="10"/>
  <c r="W1054" i="10"/>
  <c r="W1055" i="10"/>
  <c r="W1056" i="10"/>
  <c r="W1057" i="10"/>
  <c r="W1058" i="10"/>
  <c r="W1059" i="10"/>
  <c r="W1060" i="10"/>
  <c r="W1061" i="10"/>
  <c r="W1062" i="10"/>
  <c r="W1063" i="10"/>
  <c r="W1064" i="10"/>
  <c r="W1065" i="10"/>
  <c r="W1066" i="10"/>
  <c r="W1067" i="10"/>
  <c r="W1068" i="10"/>
  <c r="W1069" i="10"/>
  <c r="W1070" i="10"/>
  <c r="W1071" i="10"/>
  <c r="W1072" i="10"/>
  <c r="W1073" i="10"/>
  <c r="W1074" i="10"/>
  <c r="W1075" i="10"/>
  <c r="W1076" i="10"/>
  <c r="W1077" i="10"/>
  <c r="W1078" i="10"/>
  <c r="W1079" i="10"/>
  <c r="W1080" i="10"/>
  <c r="W1081" i="10"/>
  <c r="W1082" i="10"/>
  <c r="W1083" i="10"/>
  <c r="W1084" i="10"/>
  <c r="W1085" i="10"/>
  <c r="W1086" i="10"/>
  <c r="W1087" i="10"/>
  <c r="W1088" i="10"/>
  <c r="W1089" i="10"/>
  <c r="W1090" i="10"/>
  <c r="W1091" i="10"/>
  <c r="W1092" i="10"/>
  <c r="W1093" i="10"/>
  <c r="W1094" i="10"/>
  <c r="W1095" i="10"/>
  <c r="W1096" i="10"/>
  <c r="W1097" i="10"/>
  <c r="W1098" i="10"/>
  <c r="W1099" i="10"/>
  <c r="W1100" i="10"/>
  <c r="W1101" i="10"/>
  <c r="W1102" i="10"/>
  <c r="W1103" i="10"/>
  <c r="W1104" i="10"/>
  <c r="W1105" i="10"/>
  <c r="W1106" i="10"/>
  <c r="W1107" i="10"/>
  <c r="W1108" i="10"/>
  <c r="W1109" i="10"/>
  <c r="W1110" i="10"/>
  <c r="W1111" i="10"/>
  <c r="W1112" i="10"/>
  <c r="W1113" i="10"/>
  <c r="W1114" i="10"/>
  <c r="W1115" i="10"/>
  <c r="W1116" i="10"/>
  <c r="W1117" i="10"/>
  <c r="W1118" i="10"/>
  <c r="W1119" i="10"/>
  <c r="W1120" i="10"/>
  <c r="W1121" i="10"/>
  <c r="W1122" i="10"/>
  <c r="W1123" i="10"/>
  <c r="W1124" i="10"/>
  <c r="W1125" i="10"/>
  <c r="W1126" i="10"/>
  <c r="W1127" i="10"/>
  <c r="W1128" i="10"/>
  <c r="W1129" i="10"/>
  <c r="W1130" i="10"/>
  <c r="W1131" i="10"/>
  <c r="W1132" i="10"/>
  <c r="W1133" i="10"/>
  <c r="W1134" i="10"/>
  <c r="W1135" i="10"/>
  <c r="W1136" i="10"/>
  <c r="W1137" i="10"/>
  <c r="W1138" i="10"/>
  <c r="W1139" i="10"/>
  <c r="W1140" i="10"/>
  <c r="W1141" i="10"/>
  <c r="W1142" i="10"/>
  <c r="W1143" i="10"/>
  <c r="W1144" i="10"/>
  <c r="W1145" i="10"/>
  <c r="W1146" i="10"/>
  <c r="W1147" i="10"/>
  <c r="W1148" i="10"/>
  <c r="W1149" i="10"/>
  <c r="W1150" i="10"/>
  <c r="W1151" i="10"/>
  <c r="W1152" i="10"/>
  <c r="W1153" i="10"/>
  <c r="W1154" i="10"/>
  <c r="W1155" i="10"/>
  <c r="W1156" i="10"/>
  <c r="W1157" i="10"/>
  <c r="W1158" i="10"/>
  <c r="W1159" i="10"/>
  <c r="W1160" i="10"/>
  <c r="W1161" i="10"/>
  <c r="W1162" i="10"/>
  <c r="W1163" i="10"/>
  <c r="W1164" i="10"/>
  <c r="W1165" i="10"/>
  <c r="W1166" i="10"/>
  <c r="W1167" i="10"/>
  <c r="W1168" i="10"/>
  <c r="W1169" i="10"/>
  <c r="W1170" i="10"/>
  <c r="W1171" i="10"/>
  <c r="W1172" i="10"/>
  <c r="W1173" i="10"/>
  <c r="W1174" i="10"/>
  <c r="W1175" i="10"/>
  <c r="W1176" i="10"/>
  <c r="W1177" i="10"/>
  <c r="W1178" i="10"/>
  <c r="W1179" i="10"/>
  <c r="W1180" i="10"/>
  <c r="W1181" i="10"/>
  <c r="W1182" i="10"/>
  <c r="AJ25" i="13" l="1"/>
  <c r="Z24" i="11"/>
  <c r="AA24" i="11" s="1"/>
  <c r="S25" i="13" s="1"/>
  <c r="Q24" i="11"/>
  <c r="R24" i="11" s="1"/>
  <c r="P25" i="13" s="1"/>
  <c r="E25" i="13"/>
  <c r="G25" i="13" s="1"/>
  <c r="O25" i="13"/>
  <c r="P26" i="13"/>
  <c r="S26" i="13"/>
  <c r="H25" i="13"/>
  <c r="J25" i="13" s="1"/>
  <c r="U24" i="11"/>
  <c r="C24" i="11"/>
  <c r="G16" i="7"/>
  <c r="H16" i="7" s="1"/>
  <c r="G12" i="7"/>
  <c r="G14" i="7"/>
  <c r="W28" i="7"/>
  <c r="G22" i="7"/>
  <c r="G18" i="7"/>
  <c r="Z21" i="7"/>
  <c r="U19" i="11" s="1"/>
  <c r="F28" i="7"/>
  <c r="Y28" i="7"/>
  <c r="G13" i="7"/>
  <c r="Z27" i="7"/>
  <c r="AI26" i="13" s="1"/>
  <c r="Z23" i="7"/>
  <c r="Z17" i="7"/>
  <c r="AA17" i="7" s="1"/>
  <c r="Q16" i="7"/>
  <c r="Q21" i="7"/>
  <c r="G20" i="7"/>
  <c r="Q19" i="7"/>
  <c r="G19" i="7"/>
  <c r="G11" i="7"/>
  <c r="Q9" i="7"/>
  <c r="G9" i="7"/>
  <c r="P28" i="7"/>
  <c r="Z7" i="7"/>
  <c r="Q7" i="7"/>
  <c r="G7" i="7"/>
  <c r="G27" i="7"/>
  <c r="AG26" i="13" s="1"/>
  <c r="Z25" i="7"/>
  <c r="E28" i="7"/>
  <c r="Q24" i="7"/>
  <c r="M28" i="7"/>
  <c r="G15" i="7"/>
  <c r="Z11" i="7"/>
  <c r="Q10" i="7"/>
  <c r="G10" i="7"/>
  <c r="Z8" i="7"/>
  <c r="M18" i="11"/>
  <c r="N28" i="7"/>
  <c r="X28" i="7"/>
  <c r="G17" i="7"/>
  <c r="H17" i="7" s="1"/>
  <c r="Z13" i="7"/>
  <c r="AA13" i="7" s="1"/>
  <c r="Q12" i="7"/>
  <c r="Q8" i="7"/>
  <c r="G8" i="7"/>
  <c r="Z6" i="7"/>
  <c r="Q6" i="7"/>
  <c r="G6" i="7"/>
  <c r="O28" i="7"/>
  <c r="Q27" i="7"/>
  <c r="AH26" i="13" s="1"/>
  <c r="Q25" i="7"/>
  <c r="Z24" i="7"/>
  <c r="Q23" i="7"/>
  <c r="Z15" i="7"/>
  <c r="Q14" i="7"/>
  <c r="Z9" i="7"/>
  <c r="G25" i="7"/>
  <c r="AG24" i="13" s="1"/>
  <c r="Q22" i="7"/>
  <c r="Q20" i="7"/>
  <c r="Z18" i="7"/>
  <c r="Z19" i="7"/>
  <c r="Q17" i="7"/>
  <c r="Z16" i="7"/>
  <c r="Q15" i="7"/>
  <c r="Z14" i="7"/>
  <c r="AA14" i="7" s="1"/>
  <c r="Q13" i="7"/>
  <c r="Z12" i="7"/>
  <c r="Q11" i="7"/>
  <c r="Z10" i="7"/>
  <c r="G24" i="7"/>
  <c r="AG23" i="13" s="1"/>
  <c r="G23" i="7"/>
  <c r="AG22" i="13" s="1"/>
  <c r="Z22" i="7"/>
  <c r="AA22" i="7" s="1"/>
  <c r="G21" i="7"/>
  <c r="Z20" i="7"/>
  <c r="Q18" i="7"/>
  <c r="F18" i="11"/>
  <c r="W19" i="11"/>
  <c r="N19" i="11"/>
  <c r="Y18" i="11"/>
  <c r="P18" i="11"/>
  <c r="F19" i="11"/>
  <c r="E18" i="11"/>
  <c r="M19" i="11"/>
  <c r="X18" i="11"/>
  <c r="O18" i="11"/>
  <c r="Y19" i="11"/>
  <c r="P19" i="11"/>
  <c r="W18" i="11"/>
  <c r="N18" i="11"/>
  <c r="X19" i="11"/>
  <c r="AJ26" i="13" l="1"/>
  <c r="H24" i="13"/>
  <c r="J24" i="13" s="1"/>
  <c r="AI24" i="13"/>
  <c r="E24" i="13"/>
  <c r="G24" i="13" s="1"/>
  <c r="AH24" i="13"/>
  <c r="E23" i="13"/>
  <c r="G23" i="13" s="1"/>
  <c r="AH23" i="13"/>
  <c r="H22" i="13"/>
  <c r="J22" i="13" s="1"/>
  <c r="AI22" i="13"/>
  <c r="H23" i="13"/>
  <c r="J23" i="13" s="1"/>
  <c r="AI23" i="13"/>
  <c r="AJ23" i="13" s="1"/>
  <c r="E22" i="13"/>
  <c r="G22" i="13" s="1"/>
  <c r="AH22" i="13"/>
  <c r="R25" i="13"/>
  <c r="T25" i="13" s="1"/>
  <c r="T24" i="11"/>
  <c r="AC25" i="13" s="1"/>
  <c r="AB25" i="13" s="1"/>
  <c r="AD25" i="13" s="1"/>
  <c r="J24" i="11"/>
  <c r="Z25" i="13" s="1"/>
  <c r="Y25" i="13" s="1"/>
  <c r="AA25" i="13" s="1"/>
  <c r="H26" i="13"/>
  <c r="J26" i="13" s="1"/>
  <c r="U25" i="11"/>
  <c r="B23" i="13"/>
  <c r="D23" i="13" s="1"/>
  <c r="B22" i="11"/>
  <c r="L23" i="13" s="1"/>
  <c r="B24" i="13"/>
  <c r="D24" i="13" s="1"/>
  <c r="B23" i="11"/>
  <c r="L24" i="13" s="1"/>
  <c r="E26" i="13"/>
  <c r="G26" i="13" s="1"/>
  <c r="K25" i="11"/>
  <c r="L24" i="11"/>
  <c r="G21" i="8" s="1"/>
  <c r="B22" i="13"/>
  <c r="D22" i="13" s="1"/>
  <c r="B21" i="11"/>
  <c r="L22" i="13" s="1"/>
  <c r="B26" i="13"/>
  <c r="D26" i="13" s="1"/>
  <c r="B25" i="11"/>
  <c r="V24" i="11"/>
  <c r="L21" i="8" s="1"/>
  <c r="Q25" i="13"/>
  <c r="G18" i="11"/>
  <c r="H18" i="11" s="1"/>
  <c r="G19" i="11"/>
  <c r="H19" i="11" s="1"/>
  <c r="B8" i="11"/>
  <c r="Q18" i="11"/>
  <c r="R18" i="11" s="1"/>
  <c r="B19" i="11"/>
  <c r="Q28" i="7"/>
  <c r="Q19" i="11"/>
  <c r="R19" i="11" s="1"/>
  <c r="L19" i="11" s="1"/>
  <c r="G28" i="7"/>
  <c r="H28" i="7" s="1"/>
  <c r="U18" i="11"/>
  <c r="Z28" i="7"/>
  <c r="Z18" i="11"/>
  <c r="AA18" i="11" s="1"/>
  <c r="Z19" i="11"/>
  <c r="AA19" i="11" s="1"/>
  <c r="AJ22" i="13" l="1"/>
  <c r="AJ24" i="13"/>
  <c r="L26" i="13"/>
  <c r="N26" i="13" s="1"/>
  <c r="C25" i="11"/>
  <c r="W26" i="13" s="1"/>
  <c r="V26" i="13" s="1"/>
  <c r="X26" i="13" s="1"/>
  <c r="D25" i="11"/>
  <c r="B22" i="8" s="1"/>
  <c r="R26" i="13"/>
  <c r="T26" i="13" s="1"/>
  <c r="T25" i="11"/>
  <c r="AC26" i="13" s="1"/>
  <c r="AB26" i="13" s="1"/>
  <c r="AD26" i="13" s="1"/>
  <c r="V25" i="11"/>
  <c r="L22" i="8" s="1"/>
  <c r="O26" i="13"/>
  <c r="Q26" i="13" s="1"/>
  <c r="J25" i="11"/>
  <c r="Z26" i="13" s="1"/>
  <c r="Y26" i="13" s="1"/>
  <c r="AA26" i="13" s="1"/>
  <c r="L25" i="11"/>
  <c r="G22" i="8" s="1"/>
  <c r="J18" i="11"/>
  <c r="J19" i="11"/>
  <c r="D18" i="11"/>
  <c r="C18" i="11"/>
  <c r="L18" i="11"/>
  <c r="C19" i="11"/>
  <c r="D19" i="11"/>
  <c r="V19" i="11"/>
  <c r="T19" i="11"/>
  <c r="V18" i="11"/>
  <c r="T18" i="11"/>
  <c r="W2" i="10" l="1"/>
  <c r="A20" i="8" l="1"/>
  <c r="A18" i="8"/>
  <c r="A19" i="8"/>
  <c r="A5" i="11"/>
  <c r="E5" i="11" s="1"/>
  <c r="A6" i="11"/>
  <c r="A7" i="11"/>
  <c r="A8" i="11"/>
  <c r="A9" i="11"/>
  <c r="A10" i="11"/>
  <c r="A11" i="11"/>
  <c r="A12" i="11"/>
  <c r="A13" i="11"/>
  <c r="A14" i="11"/>
  <c r="A15" i="11"/>
  <c r="A16" i="11"/>
  <c r="A17" i="11"/>
  <c r="A20" i="11"/>
  <c r="A21" i="11"/>
  <c r="A22" i="11"/>
  <c r="A23" i="11"/>
  <c r="F20" i="11" l="1"/>
  <c r="E20" i="11"/>
  <c r="F27" i="13"/>
  <c r="I28" i="13" l="1"/>
  <c r="G20" i="11"/>
  <c r="H20" i="11" s="1"/>
  <c r="D20" i="11" s="1"/>
  <c r="B15" i="11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B3" i="7"/>
  <c r="U21" i="11"/>
  <c r="R22" i="13" s="1"/>
  <c r="U22" i="11"/>
  <c r="R23" i="13" s="1"/>
  <c r="U23" i="11"/>
  <c r="R24" i="13" s="1"/>
  <c r="K21" i="11"/>
  <c r="O22" i="13" s="1"/>
  <c r="K22" i="11"/>
  <c r="O24" i="13"/>
  <c r="AA3" i="7"/>
  <c r="AA26" i="7" s="1"/>
  <c r="M21" i="8" s="1"/>
  <c r="R3" i="7"/>
  <c r="R26" i="7" s="1"/>
  <c r="H21" i="8" s="1"/>
  <c r="F5" i="7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3" i="8"/>
  <c r="A4" i="11"/>
  <c r="O23" i="13" l="1"/>
  <c r="Q23" i="13" s="1"/>
  <c r="J22" i="11"/>
  <c r="Z23" i="13" s="1"/>
  <c r="Y23" i="13" s="1"/>
  <c r="AA23" i="13" s="1"/>
  <c r="B5" i="13"/>
  <c r="D5" i="13" s="1"/>
  <c r="N21" i="8"/>
  <c r="O21" i="8" s="1"/>
  <c r="D21" i="8"/>
  <c r="E21" i="8" s="1"/>
  <c r="I21" i="8"/>
  <c r="J21" i="8" s="1"/>
  <c r="N22" i="8"/>
  <c r="I22" i="8"/>
  <c r="D22" i="8"/>
  <c r="R28" i="7"/>
  <c r="H24" i="8" s="1"/>
  <c r="R25" i="7"/>
  <c r="H20" i="8" s="1"/>
  <c r="R15" i="7"/>
  <c r="R16" i="7"/>
  <c r="R11" i="7"/>
  <c r="R8" i="7"/>
  <c r="R6" i="7"/>
  <c r="R13" i="7"/>
  <c r="R7" i="7"/>
  <c r="R18" i="7"/>
  <c r="R10" i="7"/>
  <c r="R12" i="7"/>
  <c r="R17" i="7"/>
  <c r="R27" i="7"/>
  <c r="H22" i="8" s="1"/>
  <c r="R9" i="7"/>
  <c r="R20" i="7"/>
  <c r="R14" i="7"/>
  <c r="R21" i="7"/>
  <c r="R24" i="7"/>
  <c r="H19" i="8" s="1"/>
  <c r="R23" i="7"/>
  <c r="H18" i="8" s="1"/>
  <c r="R19" i="7"/>
  <c r="R22" i="7"/>
  <c r="AA28" i="7"/>
  <c r="M24" i="8" s="1"/>
  <c r="AA23" i="7"/>
  <c r="AA11" i="7"/>
  <c r="AA9" i="7"/>
  <c r="AA25" i="7"/>
  <c r="M20" i="8" s="1"/>
  <c r="AA18" i="7"/>
  <c r="AA24" i="7"/>
  <c r="M19" i="8" s="1"/>
  <c r="AA20" i="7"/>
  <c r="AA19" i="7"/>
  <c r="AA27" i="7"/>
  <c r="M22" i="8" s="1"/>
  <c r="AA16" i="7"/>
  <c r="AA8" i="7"/>
  <c r="AA21" i="7"/>
  <c r="AA15" i="7"/>
  <c r="AA10" i="7"/>
  <c r="AA7" i="7"/>
  <c r="AA12" i="7"/>
  <c r="C20" i="11"/>
  <c r="W21" i="13" s="1"/>
  <c r="AG18" i="13"/>
  <c r="AI18" i="13"/>
  <c r="AH18" i="13"/>
  <c r="AG14" i="13"/>
  <c r="AI14" i="13"/>
  <c r="AH14" i="13"/>
  <c r="AG10" i="13"/>
  <c r="AI10" i="13"/>
  <c r="AH10" i="13"/>
  <c r="AG6" i="13"/>
  <c r="AI6" i="13"/>
  <c r="AH6" i="13"/>
  <c r="AI21" i="13"/>
  <c r="AH21" i="13"/>
  <c r="AG21" i="13"/>
  <c r="AI17" i="13"/>
  <c r="AH17" i="13"/>
  <c r="AG17" i="13"/>
  <c r="AI13" i="13"/>
  <c r="AH13" i="13"/>
  <c r="AG13" i="13"/>
  <c r="AI9" i="13"/>
  <c r="AH9" i="13"/>
  <c r="AG9" i="13"/>
  <c r="AG5" i="13"/>
  <c r="AH5" i="13"/>
  <c r="AI5" i="13"/>
  <c r="AI20" i="13"/>
  <c r="AH20" i="13"/>
  <c r="AG20" i="13"/>
  <c r="AI16" i="13"/>
  <c r="AH16" i="13"/>
  <c r="AG16" i="13"/>
  <c r="AI12" i="13"/>
  <c r="AH12" i="13"/>
  <c r="AG12" i="13"/>
  <c r="AI8" i="13"/>
  <c r="AH8" i="13"/>
  <c r="AG8" i="13"/>
  <c r="AG19" i="13"/>
  <c r="AI19" i="13"/>
  <c r="AH19" i="13"/>
  <c r="AG15" i="13"/>
  <c r="AI15" i="13"/>
  <c r="AH15" i="13"/>
  <c r="AG11" i="13"/>
  <c r="AI11" i="13"/>
  <c r="AH11" i="13"/>
  <c r="AG7" i="13"/>
  <c r="AH7" i="13"/>
  <c r="AI7" i="13"/>
  <c r="M18" i="8"/>
  <c r="B18" i="13"/>
  <c r="D18" i="13" s="1"/>
  <c r="B6" i="13"/>
  <c r="D6" i="13" s="1"/>
  <c r="D4" i="8" s="1"/>
  <c r="B21" i="13"/>
  <c r="D21" i="13" s="1"/>
  <c r="B10" i="13"/>
  <c r="D10" i="13" s="1"/>
  <c r="B7" i="13"/>
  <c r="D7" i="13" s="1"/>
  <c r="B15" i="13"/>
  <c r="D15" i="13" s="1"/>
  <c r="B20" i="13"/>
  <c r="D20" i="13" s="1"/>
  <c r="B17" i="13"/>
  <c r="D17" i="13" s="1"/>
  <c r="B14" i="13"/>
  <c r="D14" i="13" s="1"/>
  <c r="B11" i="13"/>
  <c r="D11" i="13" s="1"/>
  <c r="B12" i="13"/>
  <c r="D12" i="13" s="1"/>
  <c r="B8" i="13"/>
  <c r="D8" i="13" s="1"/>
  <c r="B19" i="13"/>
  <c r="D19" i="13" s="1"/>
  <c r="B16" i="13"/>
  <c r="D16" i="13" s="1"/>
  <c r="B13" i="13"/>
  <c r="D13" i="13" s="1"/>
  <c r="E9" i="13"/>
  <c r="G9" i="13" s="1"/>
  <c r="B9" i="13"/>
  <c r="D9" i="13" s="1"/>
  <c r="W4" i="11"/>
  <c r="P4" i="11"/>
  <c r="F4" i="11"/>
  <c r="O4" i="11"/>
  <c r="Y4" i="11"/>
  <c r="N4" i="11"/>
  <c r="M4" i="11"/>
  <c r="X4" i="11"/>
  <c r="E4" i="11"/>
  <c r="W23" i="11"/>
  <c r="X23" i="11"/>
  <c r="Y23" i="11"/>
  <c r="M23" i="11"/>
  <c r="N23" i="11"/>
  <c r="O23" i="11"/>
  <c r="P23" i="11"/>
  <c r="E23" i="11"/>
  <c r="F23" i="11"/>
  <c r="X22" i="11"/>
  <c r="Y22" i="11"/>
  <c r="N22" i="11"/>
  <c r="O22" i="11"/>
  <c r="P22" i="11"/>
  <c r="E22" i="11"/>
  <c r="F22" i="11"/>
  <c r="W21" i="11"/>
  <c r="X21" i="11"/>
  <c r="Y21" i="11"/>
  <c r="M21" i="11"/>
  <c r="N21" i="11"/>
  <c r="O21" i="11"/>
  <c r="P21" i="11"/>
  <c r="F21" i="11"/>
  <c r="W20" i="11"/>
  <c r="X20" i="11"/>
  <c r="Y20" i="11"/>
  <c r="M20" i="11"/>
  <c r="N20" i="11"/>
  <c r="O20" i="11"/>
  <c r="P20" i="11"/>
  <c r="X17" i="11"/>
  <c r="N17" i="11"/>
  <c r="P17" i="11"/>
  <c r="F17" i="11"/>
  <c r="Y17" i="11"/>
  <c r="O17" i="11"/>
  <c r="M17" i="11"/>
  <c r="W17" i="11"/>
  <c r="E17" i="11"/>
  <c r="W16" i="11"/>
  <c r="Y16" i="11"/>
  <c r="N16" i="11"/>
  <c r="O16" i="11"/>
  <c r="P16" i="11"/>
  <c r="E16" i="11"/>
  <c r="F16" i="11"/>
  <c r="M16" i="11"/>
  <c r="X16" i="11"/>
  <c r="W15" i="11"/>
  <c r="Y15" i="11"/>
  <c r="N15" i="11"/>
  <c r="P15" i="11"/>
  <c r="E15" i="11"/>
  <c r="F15" i="11"/>
  <c r="O15" i="11"/>
  <c r="M15" i="11"/>
  <c r="X15" i="11"/>
  <c r="Y14" i="11"/>
  <c r="O14" i="11"/>
  <c r="P14" i="11"/>
  <c r="F14" i="11"/>
  <c r="X14" i="11"/>
  <c r="N14" i="11"/>
  <c r="W14" i="11"/>
  <c r="M14" i="11"/>
  <c r="E14" i="11"/>
  <c r="W13" i="11"/>
  <c r="Y13" i="11"/>
  <c r="N13" i="11"/>
  <c r="O13" i="11"/>
  <c r="P13" i="11"/>
  <c r="E13" i="11"/>
  <c r="M13" i="11"/>
  <c r="X13" i="11"/>
  <c r="F13" i="11"/>
  <c r="W12" i="11"/>
  <c r="Y12" i="11"/>
  <c r="N12" i="11"/>
  <c r="P12" i="11"/>
  <c r="F12" i="11"/>
  <c r="O12" i="11"/>
  <c r="M12" i="11"/>
  <c r="X12" i="11"/>
  <c r="E12" i="11"/>
  <c r="X11" i="11"/>
  <c r="M11" i="11"/>
  <c r="N11" i="11"/>
  <c r="O11" i="11"/>
  <c r="P11" i="11"/>
  <c r="F11" i="11"/>
  <c r="W11" i="11"/>
  <c r="Y11" i="11"/>
  <c r="E11" i="11"/>
  <c r="W10" i="11"/>
  <c r="N10" i="11"/>
  <c r="O10" i="11"/>
  <c r="P10" i="11"/>
  <c r="F10" i="11"/>
  <c r="E10" i="11"/>
  <c r="M10" i="11"/>
  <c r="X10" i="11"/>
  <c r="Y10" i="11"/>
  <c r="X9" i="11"/>
  <c r="Y9" i="11"/>
  <c r="N9" i="11"/>
  <c r="O9" i="11"/>
  <c r="P9" i="11"/>
  <c r="F9" i="11"/>
  <c r="W9" i="11"/>
  <c r="M9" i="11"/>
  <c r="Y8" i="11"/>
  <c r="N8" i="11"/>
  <c r="O8" i="11"/>
  <c r="P8" i="11"/>
  <c r="W8" i="11"/>
  <c r="F8" i="11"/>
  <c r="E8" i="11"/>
  <c r="M8" i="11"/>
  <c r="X8" i="11"/>
  <c r="N7" i="11"/>
  <c r="O7" i="11"/>
  <c r="P7" i="11"/>
  <c r="E7" i="11"/>
  <c r="X7" i="11"/>
  <c r="Y7" i="11"/>
  <c r="F7" i="11"/>
  <c r="W7" i="11"/>
  <c r="M7" i="11"/>
  <c r="W6" i="11"/>
  <c r="O6" i="11"/>
  <c r="P6" i="11"/>
  <c r="F6" i="11"/>
  <c r="Y6" i="11"/>
  <c r="X6" i="11"/>
  <c r="M6" i="11"/>
  <c r="N6" i="11"/>
  <c r="E6" i="11"/>
  <c r="X5" i="11"/>
  <c r="N5" i="11"/>
  <c r="P5" i="11"/>
  <c r="F5" i="11"/>
  <c r="Y5" i="11"/>
  <c r="M5" i="11"/>
  <c r="O5" i="11"/>
  <c r="W5" i="11"/>
  <c r="AJ7" i="13" l="1"/>
  <c r="AJ11" i="13"/>
  <c r="AJ15" i="13"/>
  <c r="AJ19" i="13"/>
  <c r="AJ8" i="13"/>
  <c r="AJ12" i="13"/>
  <c r="AJ16" i="13"/>
  <c r="AJ20" i="13"/>
  <c r="AJ9" i="13"/>
  <c r="AJ13" i="13"/>
  <c r="AJ17" i="13"/>
  <c r="AJ21" i="13"/>
  <c r="AJ6" i="13"/>
  <c r="AJ10" i="13"/>
  <c r="AJ14" i="13"/>
  <c r="AJ18" i="13"/>
  <c r="J22" i="8"/>
  <c r="O22" i="8"/>
  <c r="M27" i="11"/>
  <c r="P27" i="11"/>
  <c r="AJ5" i="13"/>
  <c r="X27" i="11"/>
  <c r="E27" i="11"/>
  <c r="Y27" i="11"/>
  <c r="W27" i="11"/>
  <c r="O27" i="11"/>
  <c r="N27" i="11"/>
  <c r="F27" i="11"/>
  <c r="Q15" i="11"/>
  <c r="G12" i="11"/>
  <c r="G11" i="11"/>
  <c r="G15" i="11"/>
  <c r="Z11" i="11"/>
  <c r="Q17" i="11"/>
  <c r="Q9" i="11"/>
  <c r="G5" i="11"/>
  <c r="Q5" i="11"/>
  <c r="G6" i="11"/>
  <c r="Q16" i="11"/>
  <c r="Q7" i="11"/>
  <c r="Q10" i="11"/>
  <c r="G10" i="11"/>
  <c r="Z17" i="11"/>
  <c r="Q12" i="11"/>
  <c r="B27" i="13"/>
  <c r="Q13" i="11"/>
  <c r="Z5" i="11"/>
  <c r="Z9" i="11"/>
  <c r="Q14" i="11"/>
  <c r="Q6" i="11"/>
  <c r="Z6" i="11"/>
  <c r="G7" i="11"/>
  <c r="G8" i="11"/>
  <c r="Z10" i="11"/>
  <c r="Z12" i="11"/>
  <c r="Z13" i="11"/>
  <c r="Z14" i="11"/>
  <c r="Z15" i="11"/>
  <c r="Z16" i="11"/>
  <c r="G13" i="11"/>
  <c r="G14" i="11"/>
  <c r="G16" i="11"/>
  <c r="G17" i="11"/>
  <c r="Z7" i="11"/>
  <c r="Q8" i="11"/>
  <c r="Z8" i="11"/>
  <c r="G9" i="11"/>
  <c r="Q11" i="11"/>
  <c r="Q20" i="11"/>
  <c r="Z20" i="11"/>
  <c r="G21" i="11"/>
  <c r="Q21" i="11"/>
  <c r="Z21" i="11"/>
  <c r="G22" i="11"/>
  <c r="Z22" i="11"/>
  <c r="G23" i="11"/>
  <c r="Q23" i="11"/>
  <c r="Z23" i="11"/>
  <c r="AJ27" i="13" l="1"/>
  <c r="D6" i="8"/>
  <c r="D3" i="8"/>
  <c r="Z27" i="11"/>
  <c r="Q27" i="11"/>
  <c r="G27" i="11"/>
  <c r="D27" i="13"/>
  <c r="D24" i="8" s="1"/>
  <c r="D17" i="8"/>
  <c r="D8" i="8"/>
  <c r="D5" i="8"/>
  <c r="D13" i="8"/>
  <c r="D10" i="8"/>
  <c r="D15" i="8"/>
  <c r="D12" i="8"/>
  <c r="D9" i="8"/>
  <c r="D11" i="8"/>
  <c r="D19" i="8"/>
  <c r="D20" i="8"/>
  <c r="D18" i="8"/>
  <c r="D7" i="8"/>
  <c r="D14" i="8"/>
  <c r="D16" i="8"/>
  <c r="G4" i="11"/>
  <c r="H4" i="11" s="1"/>
  <c r="M5" i="13" s="1"/>
  <c r="X5" i="7"/>
  <c r="Y5" i="7"/>
  <c r="W5" i="7"/>
  <c r="N5" i="7"/>
  <c r="O5" i="7"/>
  <c r="P5" i="7"/>
  <c r="M5" i="7"/>
  <c r="E5" i="7"/>
  <c r="Q4" i="11" l="1"/>
  <c r="R4" i="11" s="1"/>
  <c r="J4" i="11" s="1"/>
  <c r="AA14" i="11"/>
  <c r="R7" i="11"/>
  <c r="P8" i="13" s="1"/>
  <c r="AA20" i="11"/>
  <c r="H15" i="11"/>
  <c r="M16" i="13" s="1"/>
  <c r="R14" i="11"/>
  <c r="P15" i="13" s="1"/>
  <c r="R10" i="11"/>
  <c r="P11" i="13" s="1"/>
  <c r="R9" i="11"/>
  <c r="P10" i="13" s="1"/>
  <c r="H12" i="11"/>
  <c r="M13" i="13" s="1"/>
  <c r="R17" i="11"/>
  <c r="P18" i="13" s="1"/>
  <c r="P19" i="13"/>
  <c r="H10" i="11"/>
  <c r="M11" i="13" s="1"/>
  <c r="R6" i="11"/>
  <c r="R23" i="11"/>
  <c r="AA17" i="11"/>
  <c r="R16" i="11"/>
  <c r="P17" i="13" s="1"/>
  <c r="H8" i="11"/>
  <c r="M9" i="13" s="1"/>
  <c r="H6" i="11"/>
  <c r="R13" i="11"/>
  <c r="P14" i="13" s="1"/>
  <c r="R12" i="11"/>
  <c r="P13" i="13" s="1"/>
  <c r="AA22" i="11"/>
  <c r="AA21" i="11"/>
  <c r="AA12" i="11"/>
  <c r="R8" i="11"/>
  <c r="P9" i="13" s="1"/>
  <c r="H5" i="11"/>
  <c r="M6" i="13" s="1"/>
  <c r="M19" i="13"/>
  <c r="R15" i="11"/>
  <c r="P16" i="13" s="1"/>
  <c r="AA11" i="11"/>
  <c r="AA9" i="11"/>
  <c r="AA5" i="11"/>
  <c r="R11" i="11"/>
  <c r="P12" i="13" s="1"/>
  <c r="AA6" i="11"/>
  <c r="R21" i="11"/>
  <c r="R20" i="11"/>
  <c r="P21" i="13" s="1"/>
  <c r="P20" i="13"/>
  <c r="AA23" i="11"/>
  <c r="S24" i="13" s="1"/>
  <c r="T24" i="13" s="1"/>
  <c r="AA15" i="11"/>
  <c r="AA8" i="11"/>
  <c r="AA7" i="11"/>
  <c r="H7" i="11"/>
  <c r="M8" i="13" s="1"/>
  <c r="Z4" i="11"/>
  <c r="AA4" i="11" s="1"/>
  <c r="AA16" i="11"/>
  <c r="AA13" i="11"/>
  <c r="M20" i="13"/>
  <c r="H16" i="11"/>
  <c r="M17" i="13" s="1"/>
  <c r="H13" i="11"/>
  <c r="H22" i="11"/>
  <c r="M23" i="13" s="1"/>
  <c r="N23" i="13" s="1"/>
  <c r="H21" i="11"/>
  <c r="M22" i="13" s="1"/>
  <c r="N22" i="13" s="1"/>
  <c r="H17" i="11"/>
  <c r="M18" i="13" s="1"/>
  <c r="H14" i="11"/>
  <c r="M15" i="13" s="1"/>
  <c r="H11" i="11"/>
  <c r="M12" i="13" s="1"/>
  <c r="H9" i="11"/>
  <c r="M21" i="13"/>
  <c r="H23" i="11"/>
  <c r="G5" i="7"/>
  <c r="E20" i="13"/>
  <c r="G20" i="13" s="1"/>
  <c r="H20" i="13"/>
  <c r="J20" i="13" s="1"/>
  <c r="E21" i="13"/>
  <c r="G21" i="13" s="1"/>
  <c r="H21" i="13"/>
  <c r="J21" i="13" s="1"/>
  <c r="M10" i="13" l="1"/>
  <c r="C9" i="11"/>
  <c r="M24" i="13"/>
  <c r="N24" i="13" s="1"/>
  <c r="S22" i="13"/>
  <c r="T22" i="13" s="1"/>
  <c r="J23" i="11"/>
  <c r="Z24" i="13" s="1"/>
  <c r="Y24" i="13" s="1"/>
  <c r="AA24" i="13" s="1"/>
  <c r="P24" i="13"/>
  <c r="Q24" i="13" s="1"/>
  <c r="P22" i="13"/>
  <c r="Q22" i="13" s="1"/>
  <c r="S23" i="13"/>
  <c r="T23" i="13" s="1"/>
  <c r="C22" i="11"/>
  <c r="W23" i="13" s="1"/>
  <c r="V23" i="13" s="1"/>
  <c r="X23" i="13" s="1"/>
  <c r="D22" i="11"/>
  <c r="B19" i="8" s="1"/>
  <c r="D23" i="11"/>
  <c r="C23" i="11"/>
  <c r="W24" i="13" s="1"/>
  <c r="V24" i="13" s="1"/>
  <c r="X24" i="13" s="1"/>
  <c r="D21" i="11"/>
  <c r="C21" i="11"/>
  <c r="W22" i="13" s="1"/>
  <c r="V22" i="13" s="1"/>
  <c r="X22" i="13" s="1"/>
  <c r="P7" i="13"/>
  <c r="R27" i="11"/>
  <c r="H27" i="11"/>
  <c r="S10" i="13"/>
  <c r="S7" i="13"/>
  <c r="S21" i="13"/>
  <c r="S13" i="13"/>
  <c r="P5" i="13"/>
  <c r="B12" i="11"/>
  <c r="L13" i="13" s="1"/>
  <c r="N13" i="13" s="1"/>
  <c r="L18" i="13"/>
  <c r="N18" i="13" s="1"/>
  <c r="L21" i="13"/>
  <c r="N21" i="13" s="1"/>
  <c r="L20" i="11"/>
  <c r="S19" i="13"/>
  <c r="S9" i="13"/>
  <c r="L20" i="13"/>
  <c r="N20" i="13" s="1"/>
  <c r="D4" i="11"/>
  <c r="S20" i="13"/>
  <c r="S16" i="13"/>
  <c r="L22" i="11"/>
  <c r="V21" i="11"/>
  <c r="T21" i="11"/>
  <c r="AC22" i="13" s="1"/>
  <c r="AB22" i="13" s="1"/>
  <c r="AD22" i="13" s="1"/>
  <c r="S15" i="13"/>
  <c r="B5" i="11"/>
  <c r="L6" i="13" s="1"/>
  <c r="N6" i="13" s="1"/>
  <c r="U20" i="11"/>
  <c r="V20" i="11" s="1"/>
  <c r="S14" i="13"/>
  <c r="S8" i="13"/>
  <c r="L21" i="11"/>
  <c r="J21" i="11"/>
  <c r="Z22" i="13" s="1"/>
  <c r="Y22" i="13" s="1"/>
  <c r="AA22" i="13" s="1"/>
  <c r="S6" i="13"/>
  <c r="V22" i="11"/>
  <c r="T22" i="11"/>
  <c r="AC23" i="13" s="1"/>
  <c r="AB23" i="13" s="1"/>
  <c r="AD23" i="13" s="1"/>
  <c r="M7" i="13"/>
  <c r="S18" i="13"/>
  <c r="B11" i="11"/>
  <c r="L12" i="13" s="1"/>
  <c r="N12" i="13" s="1"/>
  <c r="L16" i="13"/>
  <c r="N16" i="13" s="1"/>
  <c r="L9" i="13"/>
  <c r="N9" i="13" s="1"/>
  <c r="B16" i="11"/>
  <c r="L17" i="13" s="1"/>
  <c r="N17" i="13" s="1"/>
  <c r="L10" i="13"/>
  <c r="L14" i="13"/>
  <c r="L11" i="13"/>
  <c r="N11" i="13" s="1"/>
  <c r="L8" i="13"/>
  <c r="N8" i="13" s="1"/>
  <c r="L19" i="13"/>
  <c r="N19" i="13" s="1"/>
  <c r="M14" i="13"/>
  <c r="S17" i="13"/>
  <c r="S5" i="13"/>
  <c r="V23" i="11"/>
  <c r="T23" i="11"/>
  <c r="AC24" i="13" s="1"/>
  <c r="AB24" i="13" s="1"/>
  <c r="AD24" i="13" s="1"/>
  <c r="S12" i="13"/>
  <c r="B14" i="11"/>
  <c r="L15" i="13" s="1"/>
  <c r="N15" i="13" s="1"/>
  <c r="B20" i="8"/>
  <c r="B18" i="8"/>
  <c r="L23" i="11"/>
  <c r="AA10" i="11"/>
  <c r="AA27" i="11" s="1"/>
  <c r="R5" i="11"/>
  <c r="P6" i="13" s="1"/>
  <c r="T5" i="7"/>
  <c r="J5" i="7"/>
  <c r="N10" i="13" l="1"/>
  <c r="L7" i="13"/>
  <c r="N7" i="13" s="1"/>
  <c r="B27" i="11"/>
  <c r="D27" i="11" s="1"/>
  <c r="B24" i="8" s="1"/>
  <c r="C11" i="11"/>
  <c r="D17" i="11"/>
  <c r="B16" i="8" s="1"/>
  <c r="C12" i="11"/>
  <c r="D12" i="11"/>
  <c r="B17" i="8"/>
  <c r="D11" i="11"/>
  <c r="B10" i="8" s="1"/>
  <c r="D13" i="11"/>
  <c r="B12" i="8" s="1"/>
  <c r="N14" i="13"/>
  <c r="C13" i="11"/>
  <c r="D8" i="11"/>
  <c r="B7" i="8" s="1"/>
  <c r="C8" i="11"/>
  <c r="C14" i="11"/>
  <c r="D15" i="11"/>
  <c r="B14" i="8" s="1"/>
  <c r="D10" i="11"/>
  <c r="B9" i="8" s="1"/>
  <c r="D9" i="11"/>
  <c r="B8" i="8" s="1"/>
  <c r="D14" i="11"/>
  <c r="B13" i="8" s="1"/>
  <c r="C15" i="11"/>
  <c r="C10" i="11"/>
  <c r="C17" i="11"/>
  <c r="J20" i="11"/>
  <c r="C6" i="11"/>
  <c r="C7" i="11"/>
  <c r="T20" i="11"/>
  <c r="P27" i="13"/>
  <c r="S11" i="13"/>
  <c r="D6" i="11"/>
  <c r="B5" i="8" s="1"/>
  <c r="D7" i="11"/>
  <c r="B6" i="8" s="1"/>
  <c r="C16" i="11"/>
  <c r="D5" i="11"/>
  <c r="B4" i="8" s="1"/>
  <c r="D16" i="11"/>
  <c r="B15" i="8" s="1"/>
  <c r="C5" i="11"/>
  <c r="C4" i="11"/>
  <c r="W5" i="13" s="1"/>
  <c r="L5" i="13"/>
  <c r="M27" i="13"/>
  <c r="B3" i="8"/>
  <c r="B5" i="7"/>
  <c r="C5" i="7" s="1"/>
  <c r="D5" i="7" s="1"/>
  <c r="U5" i="7"/>
  <c r="V5" i="7" s="1"/>
  <c r="K5" i="7"/>
  <c r="L5" i="7" s="1"/>
  <c r="H3" i="7"/>
  <c r="H26" i="7" s="1"/>
  <c r="H27" i="7" l="1"/>
  <c r="C22" i="8" s="1"/>
  <c r="E22" i="8" s="1"/>
  <c r="H14" i="7"/>
  <c r="H24" i="7"/>
  <c r="C19" i="8" s="1"/>
  <c r="E19" i="8" s="1"/>
  <c r="H8" i="7"/>
  <c r="H19" i="7"/>
  <c r="H7" i="7"/>
  <c r="H13" i="7"/>
  <c r="H21" i="7"/>
  <c r="H11" i="7"/>
  <c r="H25" i="7"/>
  <c r="C20" i="8" s="1"/>
  <c r="E20" i="8" s="1"/>
  <c r="H9" i="7"/>
  <c r="H22" i="7"/>
  <c r="H10" i="7"/>
  <c r="H23" i="7"/>
  <c r="C18" i="8" s="1"/>
  <c r="E18" i="8" s="1"/>
  <c r="H18" i="7"/>
  <c r="H12" i="7"/>
  <c r="H15" i="7"/>
  <c r="H20" i="7"/>
  <c r="C27" i="11"/>
  <c r="W10" i="13"/>
  <c r="V10" i="13" s="1"/>
  <c r="W18" i="13"/>
  <c r="V18" i="13" s="1"/>
  <c r="W13" i="13"/>
  <c r="V13" i="13" s="1"/>
  <c r="V21" i="13"/>
  <c r="W14" i="13"/>
  <c r="V14" i="13" s="1"/>
  <c r="W9" i="13"/>
  <c r="V9" i="13" s="1"/>
  <c r="W12" i="13"/>
  <c r="V12" i="13" s="1"/>
  <c r="W20" i="13"/>
  <c r="V20" i="13" s="1"/>
  <c r="W16" i="13"/>
  <c r="V16" i="13" s="1"/>
  <c r="W15" i="13"/>
  <c r="V15" i="13" s="1"/>
  <c r="X15" i="13" s="1"/>
  <c r="W19" i="13"/>
  <c r="V19" i="13" s="1"/>
  <c r="W11" i="13"/>
  <c r="V11" i="13" s="1"/>
  <c r="W6" i="13"/>
  <c r="V6" i="13" s="1"/>
  <c r="L27" i="13"/>
  <c r="N5" i="13"/>
  <c r="W8" i="13"/>
  <c r="V8" i="13" s="1"/>
  <c r="V5" i="13"/>
  <c r="W17" i="13"/>
  <c r="V17" i="13" s="1"/>
  <c r="S27" i="13"/>
  <c r="W7" i="13"/>
  <c r="V7" i="13" s="1"/>
  <c r="B11" i="8"/>
  <c r="H5" i="7"/>
  <c r="H15" i="13"/>
  <c r="J15" i="13" s="1"/>
  <c r="E15" i="13"/>
  <c r="G15" i="13" s="1"/>
  <c r="H17" i="13"/>
  <c r="J17" i="13" s="1"/>
  <c r="H9" i="13"/>
  <c r="J9" i="13" s="1"/>
  <c r="H7" i="13"/>
  <c r="J7" i="13" s="1"/>
  <c r="E5" i="13"/>
  <c r="E6" i="13"/>
  <c r="G6" i="13" s="1"/>
  <c r="Z5" i="7"/>
  <c r="AA5" i="7" s="1"/>
  <c r="H19" i="13"/>
  <c r="J19" i="13" s="1"/>
  <c r="H6" i="13"/>
  <c r="J6" i="13" s="1"/>
  <c r="H8" i="13"/>
  <c r="J8" i="13" s="1"/>
  <c r="H12" i="13"/>
  <c r="J12" i="13" s="1"/>
  <c r="E13" i="13"/>
  <c r="G13" i="13" s="1"/>
  <c r="H13" i="13"/>
  <c r="J13" i="13" s="1"/>
  <c r="H14" i="13"/>
  <c r="J14" i="13" s="1"/>
  <c r="H18" i="13"/>
  <c r="J18" i="13" s="1"/>
  <c r="E16" i="13"/>
  <c r="G16" i="13" s="1"/>
  <c r="H16" i="13"/>
  <c r="J16" i="13" s="1"/>
  <c r="Q5" i="7"/>
  <c r="R5" i="7" s="1"/>
  <c r="E7" i="13"/>
  <c r="G7" i="13" s="1"/>
  <c r="E8" i="13"/>
  <c r="G8" i="13" s="1"/>
  <c r="H10" i="13"/>
  <c r="J10" i="13" s="1"/>
  <c r="E17" i="13"/>
  <c r="G17" i="13" s="1"/>
  <c r="E18" i="13"/>
  <c r="G18" i="13" s="1"/>
  <c r="C6" i="8"/>
  <c r="E6" i="8" s="1"/>
  <c r="C5" i="8"/>
  <c r="E5" i="8" s="1"/>
  <c r="E11" i="13"/>
  <c r="G11" i="13" s="1"/>
  <c r="E10" i="13"/>
  <c r="G10" i="13" s="1"/>
  <c r="E14" i="13"/>
  <c r="G14" i="13" s="1"/>
  <c r="E19" i="13"/>
  <c r="G19" i="13" s="1"/>
  <c r="C24" i="8" l="1"/>
  <c r="X13" i="13"/>
  <c r="X18" i="13"/>
  <c r="X9" i="13"/>
  <c r="X21" i="13"/>
  <c r="N27" i="13"/>
  <c r="X10" i="13"/>
  <c r="H11" i="13"/>
  <c r="J11" i="13" s="1"/>
  <c r="N9" i="8" s="1"/>
  <c r="M9" i="8"/>
  <c r="H5" i="13"/>
  <c r="J5" i="13" s="1"/>
  <c r="N11" i="8" s="1"/>
  <c r="M3" i="8"/>
  <c r="G5" i="13"/>
  <c r="K11" i="11"/>
  <c r="L11" i="11" s="1"/>
  <c r="E12" i="13"/>
  <c r="G12" i="13" s="1"/>
  <c r="I10" i="8" s="1"/>
  <c r="X16" i="13"/>
  <c r="X11" i="13"/>
  <c r="X19" i="13"/>
  <c r="X14" i="13"/>
  <c r="X12" i="13"/>
  <c r="L17" i="11"/>
  <c r="K6" i="11"/>
  <c r="U12" i="11"/>
  <c r="V12" i="11" s="1"/>
  <c r="V7" i="11"/>
  <c r="L5" i="11"/>
  <c r="K14" i="11"/>
  <c r="X5" i="13"/>
  <c r="X6" i="13"/>
  <c r="L13" i="11"/>
  <c r="L16" i="11"/>
  <c r="U14" i="11"/>
  <c r="S28" i="13"/>
  <c r="V15" i="11"/>
  <c r="U11" i="11"/>
  <c r="V11" i="11" s="1"/>
  <c r="U6" i="11"/>
  <c r="X7" i="13"/>
  <c r="X8" i="13"/>
  <c r="X20" i="13"/>
  <c r="U10" i="11"/>
  <c r="V10" i="11" s="1"/>
  <c r="V16" i="11"/>
  <c r="L8" i="11"/>
  <c r="K7" i="11"/>
  <c r="L7" i="11" s="1"/>
  <c r="V13" i="11"/>
  <c r="V8" i="11"/>
  <c r="X17" i="13"/>
  <c r="W27" i="13"/>
  <c r="M4" i="8"/>
  <c r="K15" i="11"/>
  <c r="H10" i="8"/>
  <c r="H7" i="8"/>
  <c r="M14" i="8"/>
  <c r="M10" i="8"/>
  <c r="M13" i="8"/>
  <c r="M12" i="8"/>
  <c r="H16" i="8"/>
  <c r="H8" i="8"/>
  <c r="M17" i="8"/>
  <c r="H3" i="8"/>
  <c r="M15" i="8"/>
  <c r="H13" i="8"/>
  <c r="M8" i="8"/>
  <c r="M7" i="8"/>
  <c r="M11" i="8"/>
  <c r="H4" i="8"/>
  <c r="H6" i="8"/>
  <c r="M5" i="8"/>
  <c r="H5" i="8"/>
  <c r="M6" i="8"/>
  <c r="C17" i="8"/>
  <c r="E17" i="8" s="1"/>
  <c r="C13" i="8"/>
  <c r="E13" i="8" s="1"/>
  <c r="C7" i="8"/>
  <c r="E7" i="8" s="1"/>
  <c r="H17" i="8"/>
  <c r="C14" i="8"/>
  <c r="E14" i="8" s="1"/>
  <c r="C12" i="8"/>
  <c r="E12" i="8" s="1"/>
  <c r="C15" i="8"/>
  <c r="E15" i="8" s="1"/>
  <c r="C11" i="8"/>
  <c r="E11" i="8" s="1"/>
  <c r="C10" i="8"/>
  <c r="E10" i="8" s="1"/>
  <c r="C16" i="8"/>
  <c r="E16" i="8" s="1"/>
  <c r="C8" i="8"/>
  <c r="E8" i="8" s="1"/>
  <c r="C9" i="8"/>
  <c r="E9" i="8" s="1"/>
  <c r="C4" i="8"/>
  <c r="E4" i="8" s="1"/>
  <c r="H14" i="8"/>
  <c r="C3" i="8"/>
  <c r="E3" i="8" s="1"/>
  <c r="E24" i="8" l="1"/>
  <c r="E3" i="14" s="1"/>
  <c r="L6" i="11"/>
  <c r="K27" i="11"/>
  <c r="L27" i="11" s="1"/>
  <c r="G24" i="8" s="1"/>
  <c r="V6" i="11"/>
  <c r="U27" i="11"/>
  <c r="V27" i="11" s="1"/>
  <c r="L24" i="8" s="1"/>
  <c r="O21" i="13"/>
  <c r="Q21" i="13" s="1"/>
  <c r="O20" i="13"/>
  <c r="Q20" i="13" s="1"/>
  <c r="I3" i="8"/>
  <c r="I19" i="8"/>
  <c r="I18" i="8"/>
  <c r="I20" i="8"/>
  <c r="I7" i="8"/>
  <c r="I17" i="8"/>
  <c r="I14" i="8"/>
  <c r="N4" i="8"/>
  <c r="N15" i="8"/>
  <c r="I15" i="8"/>
  <c r="N16" i="8"/>
  <c r="N13" i="8"/>
  <c r="I6" i="8"/>
  <c r="I4" i="8"/>
  <c r="I9" i="8"/>
  <c r="I5" i="8"/>
  <c r="N3" i="8"/>
  <c r="N18" i="8"/>
  <c r="N19" i="8"/>
  <c r="N20" i="8"/>
  <c r="N17" i="8"/>
  <c r="N5" i="8"/>
  <c r="I12" i="8"/>
  <c r="N14" i="8"/>
  <c r="N6" i="8"/>
  <c r="N7" i="8"/>
  <c r="I16" i="8"/>
  <c r="V4" i="11"/>
  <c r="L10" i="8" s="1"/>
  <c r="R20" i="13"/>
  <c r="T20" i="13" s="1"/>
  <c r="R21" i="13"/>
  <c r="T21" i="13" s="1"/>
  <c r="I11" i="8"/>
  <c r="I13" i="8"/>
  <c r="N8" i="8"/>
  <c r="N12" i="8"/>
  <c r="N10" i="8"/>
  <c r="I8" i="8"/>
  <c r="H27" i="13"/>
  <c r="J27" i="13" s="1"/>
  <c r="N24" i="8" s="1"/>
  <c r="E27" i="13"/>
  <c r="L4" i="11"/>
  <c r="G12" i="8" s="1"/>
  <c r="V27" i="13"/>
  <c r="V17" i="11"/>
  <c r="T17" i="11"/>
  <c r="R18" i="13"/>
  <c r="T18" i="13" s="1"/>
  <c r="T9" i="11"/>
  <c r="R10" i="13"/>
  <c r="T10" i="13" s="1"/>
  <c r="T10" i="11"/>
  <c r="R11" i="13"/>
  <c r="T11" i="13" s="1"/>
  <c r="J9" i="11"/>
  <c r="O10" i="13"/>
  <c r="Q10" i="13" s="1"/>
  <c r="J14" i="11"/>
  <c r="O15" i="13"/>
  <c r="Q15" i="13" s="1"/>
  <c r="J6" i="11"/>
  <c r="O7" i="13"/>
  <c r="Q7" i="13" s="1"/>
  <c r="L9" i="11"/>
  <c r="L15" i="11"/>
  <c r="G14" i="8" s="1"/>
  <c r="J15" i="11"/>
  <c r="O16" i="13"/>
  <c r="Q16" i="13" s="1"/>
  <c r="T8" i="11"/>
  <c r="R9" i="13"/>
  <c r="T9" i="13" s="1"/>
  <c r="J7" i="11"/>
  <c r="O8" i="13"/>
  <c r="Q8" i="13" s="1"/>
  <c r="T6" i="11"/>
  <c r="R7" i="13"/>
  <c r="T7" i="13" s="1"/>
  <c r="T15" i="11"/>
  <c r="R16" i="13"/>
  <c r="T16" i="13" s="1"/>
  <c r="J16" i="11"/>
  <c r="O17" i="13"/>
  <c r="Q17" i="13" s="1"/>
  <c r="T12" i="11"/>
  <c r="R13" i="13"/>
  <c r="T13" i="13" s="1"/>
  <c r="T13" i="11"/>
  <c r="R14" i="13"/>
  <c r="T14" i="13" s="1"/>
  <c r="L10" i="11"/>
  <c r="G9" i="8" s="1"/>
  <c r="J10" i="11"/>
  <c r="O11" i="13"/>
  <c r="Q11" i="13" s="1"/>
  <c r="T14" i="11"/>
  <c r="R15" i="13"/>
  <c r="T15" i="13" s="1"/>
  <c r="T7" i="11"/>
  <c r="R8" i="13"/>
  <c r="T8" i="13" s="1"/>
  <c r="J8" i="11"/>
  <c r="O9" i="13"/>
  <c r="Q9" i="13" s="1"/>
  <c r="V5" i="11"/>
  <c r="L4" i="8" s="1"/>
  <c r="T5" i="11"/>
  <c r="R6" i="13"/>
  <c r="T6" i="13" s="1"/>
  <c r="O19" i="13"/>
  <c r="Q19" i="13" s="1"/>
  <c r="V9" i="11"/>
  <c r="L8" i="8" s="1"/>
  <c r="L14" i="11"/>
  <c r="G13" i="8" s="1"/>
  <c r="V14" i="11"/>
  <c r="T4" i="11"/>
  <c r="R5" i="13"/>
  <c r="L12" i="11"/>
  <c r="G11" i="8" s="1"/>
  <c r="J12" i="11"/>
  <c r="O13" i="13"/>
  <c r="Q13" i="13" s="1"/>
  <c r="T16" i="11"/>
  <c r="R17" i="13"/>
  <c r="T17" i="13" s="1"/>
  <c r="T11" i="11"/>
  <c r="R12" i="13"/>
  <c r="T12" i="13" s="1"/>
  <c r="J11" i="11"/>
  <c r="O12" i="13"/>
  <c r="Q12" i="13" s="1"/>
  <c r="O5" i="13"/>
  <c r="R19" i="13"/>
  <c r="T19" i="13" s="1"/>
  <c r="J13" i="11"/>
  <c r="O14" i="13"/>
  <c r="Q14" i="13" s="1"/>
  <c r="J5" i="11"/>
  <c r="O6" i="13"/>
  <c r="Q6" i="13" s="1"/>
  <c r="J17" i="11"/>
  <c r="O18" i="13"/>
  <c r="Q18" i="13" s="1"/>
  <c r="H12" i="8"/>
  <c r="H9" i="8"/>
  <c r="M16" i="8"/>
  <c r="H15" i="8"/>
  <c r="H11" i="8"/>
  <c r="O24" i="8" l="1"/>
  <c r="M3" i="14" s="1"/>
  <c r="J27" i="11"/>
  <c r="T27" i="11"/>
  <c r="X27" i="13"/>
  <c r="G27" i="13"/>
  <c r="I24" i="8" s="1"/>
  <c r="J24" i="8" s="1"/>
  <c r="I3" i="14" s="1"/>
  <c r="H28" i="13"/>
  <c r="J28" i="13" s="1"/>
  <c r="E7" i="14" s="1"/>
  <c r="J14" i="8"/>
  <c r="O4" i="8"/>
  <c r="J13" i="8"/>
  <c r="O8" i="8"/>
  <c r="O10" i="8"/>
  <c r="Z21" i="13"/>
  <c r="Z20" i="13"/>
  <c r="AC21" i="13"/>
  <c r="AC20" i="13"/>
  <c r="L16" i="8"/>
  <c r="O16" i="8" s="1"/>
  <c r="L14" i="8"/>
  <c r="O14" i="8" s="1"/>
  <c r="G4" i="8"/>
  <c r="J4" i="8" s="1"/>
  <c r="G8" i="8"/>
  <c r="J8" i="8" s="1"/>
  <c r="J12" i="8"/>
  <c r="L13" i="8"/>
  <c r="O13" i="8" s="1"/>
  <c r="L5" i="8"/>
  <c r="O5" i="8" s="1"/>
  <c r="L15" i="8"/>
  <c r="O15" i="8" s="1"/>
  <c r="G3" i="8"/>
  <c r="J3" i="8" s="1"/>
  <c r="G18" i="8"/>
  <c r="J18" i="8" s="1"/>
  <c r="G19" i="8"/>
  <c r="J19" i="8" s="1"/>
  <c r="G17" i="8"/>
  <c r="J17" i="8" s="1"/>
  <c r="G20" i="8"/>
  <c r="J20" i="8" s="1"/>
  <c r="L3" i="8"/>
  <c r="O3" i="8" s="1"/>
  <c r="L20" i="8"/>
  <c r="O20" i="8" s="1"/>
  <c r="L18" i="8"/>
  <c r="O18" i="8" s="1"/>
  <c r="L19" i="8"/>
  <c r="O19" i="8" s="1"/>
  <c r="L17" i="8"/>
  <c r="O17" i="8" s="1"/>
  <c r="G5" i="8"/>
  <c r="J5" i="8" s="1"/>
  <c r="L7" i="8"/>
  <c r="O7" i="8" s="1"/>
  <c r="G7" i="8"/>
  <c r="J7" i="8" s="1"/>
  <c r="G16" i="8"/>
  <c r="J16" i="8" s="1"/>
  <c r="G15" i="8"/>
  <c r="J15" i="8" s="1"/>
  <c r="L9" i="8"/>
  <c r="O9" i="8" s="1"/>
  <c r="G10" i="8"/>
  <c r="J10" i="8" s="1"/>
  <c r="L6" i="8"/>
  <c r="O6" i="8" s="1"/>
  <c r="L12" i="8"/>
  <c r="O12" i="8" s="1"/>
  <c r="L11" i="8"/>
  <c r="O11" i="8" s="1"/>
  <c r="G6" i="8"/>
  <c r="J6" i="8" s="1"/>
  <c r="J9" i="8"/>
  <c r="Z6" i="13"/>
  <c r="Z12" i="13"/>
  <c r="Y12" i="13" s="1"/>
  <c r="Z9" i="13"/>
  <c r="Y9" i="13" s="1"/>
  <c r="Z11" i="13"/>
  <c r="Y11" i="13" s="1"/>
  <c r="AC16" i="13"/>
  <c r="AB16" i="13" s="1"/>
  <c r="AC9" i="13"/>
  <c r="AB9" i="13" s="1"/>
  <c r="Z7" i="13"/>
  <c r="AC5" i="13"/>
  <c r="AC6" i="13"/>
  <c r="AB6" i="13" s="1"/>
  <c r="Z17" i="13"/>
  <c r="Y17" i="13" s="1"/>
  <c r="Z5" i="13"/>
  <c r="R27" i="13"/>
  <c r="T27" i="13" s="1"/>
  <c r="T5" i="13"/>
  <c r="Z10" i="13"/>
  <c r="AC10" i="13"/>
  <c r="AB10" i="13" s="1"/>
  <c r="J11" i="8"/>
  <c r="Z18" i="13"/>
  <c r="Y18" i="13" s="1"/>
  <c r="AC19" i="13"/>
  <c r="AB19" i="13" s="1"/>
  <c r="AC12" i="13"/>
  <c r="AB12" i="13" s="1"/>
  <c r="AC17" i="13"/>
  <c r="AB17" i="13" s="1"/>
  <c r="AC8" i="13"/>
  <c r="AB8" i="13" s="1"/>
  <c r="AC15" i="13"/>
  <c r="AB15" i="13" s="1"/>
  <c r="AC7" i="13"/>
  <c r="Z8" i="13"/>
  <c r="Y8" i="13" s="1"/>
  <c r="Z15" i="13"/>
  <c r="AC11" i="13"/>
  <c r="AB11" i="13" s="1"/>
  <c r="AC18" i="13"/>
  <c r="AB18" i="13" s="1"/>
  <c r="Z14" i="13"/>
  <c r="Y14" i="13" s="1"/>
  <c r="O27" i="13"/>
  <c r="Q5" i="13"/>
  <c r="Z13" i="13"/>
  <c r="Z19" i="13"/>
  <c r="AC14" i="13"/>
  <c r="AB14" i="13" s="1"/>
  <c r="AC13" i="13"/>
  <c r="Z16" i="13"/>
  <c r="Y16" i="13" s="1"/>
  <c r="R28" i="13" l="1"/>
  <c r="T28" i="13" s="1"/>
  <c r="E8" i="14" s="1"/>
  <c r="AB20" i="13"/>
  <c r="Y20" i="13"/>
  <c r="AB21" i="13"/>
  <c r="Y21" i="13"/>
  <c r="AD14" i="13"/>
  <c r="AD11" i="13"/>
  <c r="Y5" i="13"/>
  <c r="AA5" i="13" s="1"/>
  <c r="Z27" i="13"/>
  <c r="AD9" i="13"/>
  <c r="AA11" i="13"/>
  <c r="AB13" i="13"/>
  <c r="AD18" i="13"/>
  <c r="AD15" i="13"/>
  <c r="AD10" i="13"/>
  <c r="AA17" i="13"/>
  <c r="Q27" i="13"/>
  <c r="AC27" i="13"/>
  <c r="AB5" i="13"/>
  <c r="AA16" i="13"/>
  <c r="Y13" i="13"/>
  <c r="AA8" i="13"/>
  <c r="AD8" i="13"/>
  <c r="Y19" i="13"/>
  <c r="AD17" i="13"/>
  <c r="AA18" i="13"/>
  <c r="Y10" i="13"/>
  <c r="AD16" i="13"/>
  <c r="Y6" i="13"/>
  <c r="AA14" i="13"/>
  <c r="AD19" i="13"/>
  <c r="AD6" i="13"/>
  <c r="AA12" i="13"/>
  <c r="Y15" i="13"/>
  <c r="AB7" i="13"/>
  <c r="AD12" i="13"/>
  <c r="Y7" i="13"/>
  <c r="AA9" i="13"/>
  <c r="AC28" i="13" l="1"/>
  <c r="AA21" i="13"/>
  <c r="AA20" i="13"/>
  <c r="AD21" i="13"/>
  <c r="AD20" i="13"/>
  <c r="AD13" i="13"/>
  <c r="AA19" i="13"/>
  <c r="AA15" i="13"/>
  <c r="AA6" i="13"/>
  <c r="AD7" i="13"/>
  <c r="AD5" i="13"/>
  <c r="AB27" i="13"/>
  <c r="AD27" i="13" s="1"/>
  <c r="Y27" i="13"/>
  <c r="AA7" i="13"/>
  <c r="AA10" i="13"/>
  <c r="AA13" i="13"/>
  <c r="AA27" i="13" l="1"/>
  <c r="AB28" i="13"/>
  <c r="AD28" i="13" s="1"/>
  <c r="E9" i="14" l="1"/>
  <c r="E10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A8" authorId="0" shapeId="0" xr:uid="{1B4D9ED3-1A39-431F-BE5B-6C0E68F8A68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FUE LA LUZ
</t>
        </r>
      </text>
    </comment>
    <comment ref="J10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daño motor</t>
        </r>
      </text>
    </comment>
    <comment ref="O10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adecuo la linea 3 reemplazar a la 2</t>
        </r>
      </text>
    </comment>
    <comment ref="J11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produccion de la linea 3
</t>
        </r>
      </text>
    </comment>
    <comment ref="O11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adecuo la linea 3 reemplazar a la 2</t>
        </r>
      </text>
    </comment>
  </commentList>
</comments>
</file>

<file path=xl/sharedStrings.xml><?xml version="1.0" encoding="utf-8"?>
<sst xmlns="http://schemas.openxmlformats.org/spreadsheetml/2006/main" count="4295" uniqueCount="277">
  <si>
    <t>#Recibo</t>
  </si>
  <si>
    <t>Serie</t>
  </si>
  <si>
    <t>Fecha de vencimiento</t>
  </si>
  <si>
    <t>No Op</t>
  </si>
  <si>
    <t>Orden Desmontada?</t>
  </si>
  <si>
    <t>Fecha de contabilización</t>
  </si>
  <si>
    <t>Número de artículo</t>
  </si>
  <si>
    <t>Descripción artículo/serv.</t>
  </si>
  <si>
    <t>Cantidad</t>
  </si>
  <si>
    <t>Cantidad Rechazada Seleccion</t>
  </si>
  <si>
    <t>Residuo Fisico</t>
  </si>
  <si>
    <t>USUARIO</t>
  </si>
  <si>
    <t>Usuario Intranet</t>
  </si>
  <si>
    <t>Hola Inicial de Produccion</t>
  </si>
  <si>
    <t>Hora Final de Produccion</t>
  </si>
  <si>
    <t>Diferencia Entre Hora Inicial y Hora Fial</t>
  </si>
  <si>
    <t>Tiempo Muerto</t>
  </si>
  <si>
    <t>Causal tiempo muerto</t>
  </si>
  <si>
    <t>MAQUINA</t>
  </si>
  <si>
    <t>Turnos de Planta</t>
  </si>
  <si>
    <t>turno Recibo</t>
  </si>
  <si>
    <t>NO</t>
  </si>
  <si>
    <t>CHISSTOZO QUESO A GRANEL</t>
  </si>
  <si>
    <t>CARLOS MARIO PARADA ORTEGA</t>
  </si>
  <si>
    <t>opl9</t>
  </si>
  <si>
    <t>Linea 3</t>
  </si>
  <si>
    <t>EXTRUCITO CARAMELO A GRANEL</t>
  </si>
  <si>
    <t>LUIS ALBERTO CADENA GARCIA</t>
  </si>
  <si>
    <t>opl10</t>
  </si>
  <si>
    <t>Linea 1</t>
  </si>
  <si>
    <t>EXTRUCITO PICANTE A GRANEL</t>
  </si>
  <si>
    <t>Linea 2</t>
  </si>
  <si>
    <t>EXPANDIDO A  GRANEL</t>
  </si>
  <si>
    <t>JUAN CARLOS PARDO ALMEIDA</t>
  </si>
  <si>
    <t>Opl12</t>
  </si>
  <si>
    <t>Extrusor 4</t>
  </si>
  <si>
    <t>EXPANDIDO CHISSTOZO A GRANEL</t>
  </si>
  <si>
    <t>00:0-285</t>
  </si>
  <si>
    <t>Extrusor 6</t>
  </si>
  <si>
    <t>EMILIO RICO</t>
  </si>
  <si>
    <t>opl14</t>
  </si>
  <si>
    <t>Extrusor 2</t>
  </si>
  <si>
    <t>EXPANDIDO BESIQUESO A GRANEL</t>
  </si>
  <si>
    <t>EXTRUCITO NATURAL A GRANEL</t>
  </si>
  <si>
    <t>BESIQUESO A GRANEL</t>
  </si>
  <si>
    <t>TOCINETA 3X3 A GRANEL</t>
  </si>
  <si>
    <t>JHON GALVIS</t>
  </si>
  <si>
    <t>opl6</t>
  </si>
  <si>
    <t>PELLETS</t>
  </si>
  <si>
    <t>CHICHARRÓN (# 3) A GRANEL NATURAL</t>
  </si>
  <si>
    <t>PAPA A GRANEL NATURAL</t>
  </si>
  <si>
    <t>LUIS REY</t>
  </si>
  <si>
    <t>opl2</t>
  </si>
  <si>
    <t>DAF</t>
  </si>
  <si>
    <t>PAPA A GRANEL NATURAL JUNIOR</t>
  </si>
  <si>
    <t>PC4</t>
  </si>
  <si>
    <t>DARWIN PAEZ</t>
  </si>
  <si>
    <t>opl7</t>
  </si>
  <si>
    <t>PAPA A GRANEL PICANTE D1 MEZCLA</t>
  </si>
  <si>
    <t>JOSE ISAAC HIGUERA</t>
  </si>
  <si>
    <t>OPL4</t>
  </si>
  <si>
    <t>PC6</t>
  </si>
  <si>
    <t>PAPA A GRANEL POLLO JUNIOR</t>
  </si>
  <si>
    <t>PAPA OREADA A GRANEL SABOR LIMON</t>
  </si>
  <si>
    <t>CHICHARRÓN CARNUDO A GRANEL</t>
  </si>
  <si>
    <t>TOCINETA MINI A GRANEL TOCINO</t>
  </si>
  <si>
    <t>PAPA A GRANEL POLLO</t>
  </si>
  <si>
    <t>OPL7</t>
  </si>
  <si>
    <t>PAPA OREADA A GRANEL SABOR POLLO</t>
  </si>
  <si>
    <t>PAPA OREADA A GRANEL SABOR MAYONESA</t>
  </si>
  <si>
    <t>MANUEL HERRERA</t>
  </si>
  <si>
    <t>OPL1</t>
  </si>
  <si>
    <t>CARLOS MARQUEZ</t>
  </si>
  <si>
    <t>OPL3</t>
  </si>
  <si>
    <t>ROSQUILLA A GRANEL</t>
  </si>
  <si>
    <t>PANDEYUCA A GRANEL</t>
  </si>
  <si>
    <t>ROSQUILLA TOMATE GIRASOL A GRANEL</t>
  </si>
  <si>
    <t>ROSQUILLA A GRANEL FINAS HIERBAS</t>
  </si>
  <si>
    <t>EXTRUCITO NATURAL QUINOA  A GRANEL</t>
  </si>
  <si>
    <t>TOCINETA 3X1 A GRANEL</t>
  </si>
  <si>
    <t>CEBOLLITA A GRANEL</t>
  </si>
  <si>
    <t>GRANEL MIXTO PAPANETA BBQ</t>
  </si>
  <si>
    <t>PAPA A GRANEL LIMÓN</t>
  </si>
  <si>
    <t>opl3</t>
  </si>
  <si>
    <t>00:0-606</t>
  </si>
  <si>
    <t>EXTRUCITO QUESO A GRANEL</t>
  </si>
  <si>
    <t>CHICHARRÓN (# 2)  A GRANEL NATURAL</t>
  </si>
  <si>
    <t>PAPA A GRANEL -RUSTIPAPA</t>
  </si>
  <si>
    <t>CHICHARRÓN CARNUDO A GRANEL PICANTE</t>
  </si>
  <si>
    <t>OPl1</t>
  </si>
  <si>
    <t>JORGE ELIECER VILLAMIZAR LOPEZ</t>
  </si>
  <si>
    <t>opl13</t>
  </si>
  <si>
    <t>00:0-253</t>
  </si>
  <si>
    <t>00:0-247</t>
  </si>
  <si>
    <t>JOSE HUMBERTO PARDO</t>
  </si>
  <si>
    <t>opl11</t>
  </si>
  <si>
    <t>EXPANDIDO FRUTIMIX A GRANEL</t>
  </si>
  <si>
    <t>00:0-427</t>
  </si>
  <si>
    <t>OPL6</t>
  </si>
  <si>
    <t>OPL2</t>
  </si>
  <si>
    <t>CHICHARRÓN (# 3) A GRANEL PICANTE</t>
  </si>
  <si>
    <t>PAPA A GRANEL FOSFORITO</t>
  </si>
  <si>
    <t>PAPA A GRANEL LIMON JUNIOR</t>
  </si>
  <si>
    <t>CHICHARRÓN CARNUDO A GRANEL HOT</t>
  </si>
  <si>
    <t>FRUTIMIX A GRANEL</t>
  </si>
  <si>
    <t>EXTRUCITO LIMON A GRANEL</t>
  </si>
  <si>
    <t>00:0-331</t>
  </si>
  <si>
    <t>lrios</t>
  </si>
  <si>
    <t>PAPA OREADA A GRANEL SABOR BBQ</t>
  </si>
  <si>
    <t>MIX PARA QUESO PG</t>
  </si>
  <si>
    <t>Aguevara</t>
  </si>
  <si>
    <t>00:0-551</t>
  </si>
  <si>
    <t>00:0-448</t>
  </si>
  <si>
    <t>TOCINETA MINI A GRANEL SABOR LIMON</t>
  </si>
  <si>
    <t>TROCILLO A GRANEL NATURAL</t>
  </si>
  <si>
    <t>TROCILLO A GRANEL POLLO</t>
  </si>
  <si>
    <t>TROCILLO A GRANEL HOT</t>
  </si>
  <si>
    <t>TOCINETA MINI A GRANEL BBQ</t>
  </si>
  <si>
    <t>00:0-517</t>
  </si>
  <si>
    <t>00:0-516</t>
  </si>
  <si>
    <t>00:0-486</t>
  </si>
  <si>
    <t>00:0-97</t>
  </si>
  <si>
    <t>SABOR PICANTE PG</t>
  </si>
  <si>
    <t>00:0-366</t>
  </si>
  <si>
    <t>00:0-583</t>
  </si>
  <si>
    <t>00:0-402</t>
  </si>
  <si>
    <t>00:0-468</t>
  </si>
  <si>
    <t>GRANEL MIXTO PAPALLO LIMON</t>
  </si>
  <si>
    <t>SABOR LIMON PG</t>
  </si>
  <si>
    <t>00:0-293</t>
  </si>
  <si>
    <t>00:0-376</t>
  </si>
  <si>
    <t>9.:02</t>
  </si>
  <si>
    <t>POPMITAS A GRANEL CARAMELO</t>
  </si>
  <si>
    <t>opl1</t>
  </si>
  <si>
    <t>00:0-356</t>
  </si>
  <si>
    <t>00:0-570</t>
  </si>
  <si>
    <t>00:0-565</t>
  </si>
  <si>
    <t>00:0-296</t>
  </si>
  <si>
    <t>Extrusor 5</t>
  </si>
  <si>
    <t>00:0-463</t>
  </si>
  <si>
    <t>00:0-419</t>
  </si>
  <si>
    <t>CHICHARRÓN (# 2)  A GRANEL PICANTE</t>
  </si>
  <si>
    <t>ROSQUILLA DE ARROZ A GRANEL</t>
  </si>
  <si>
    <t>POPMITAS A GRANEL QUESO</t>
  </si>
  <si>
    <t>SABOR MAYONESA PG</t>
  </si>
  <si>
    <t>00:0-663</t>
  </si>
  <si>
    <t>PAPA OREADA A GRANEL SABOR TOMATE</t>
  </si>
  <si>
    <t>00:0-574</t>
  </si>
  <si>
    <t>00:0-456</t>
  </si>
  <si>
    <t>00:0-457</t>
  </si>
  <si>
    <t>-:00</t>
  </si>
  <si>
    <t>00:0-262</t>
  </si>
  <si>
    <t>TROCILLO A GRANEL LIMÓN</t>
  </si>
  <si>
    <t>BESITO A GRANEL</t>
  </si>
  <si>
    <t>00:0-470</t>
  </si>
  <si>
    <t>00:0-471</t>
  </si>
  <si>
    <t>00:0-183</t>
  </si>
  <si>
    <t>00:0-170</t>
  </si>
  <si>
    <t>SABOR TOCINETA PG</t>
  </si>
  <si>
    <t>Extrusor 1</t>
  </si>
  <si>
    <t>00:0-552</t>
  </si>
  <si>
    <t>00:0-576</t>
  </si>
  <si>
    <t>00:0-497</t>
  </si>
  <si>
    <t>00:0-425</t>
  </si>
  <si>
    <t>00:0-371</t>
  </si>
  <si>
    <t>00:0-392</t>
  </si>
  <si>
    <t>PAPA A GRANEL FOSFORITO SABOR MAYONESA</t>
  </si>
  <si>
    <t>PAPA MOLIDA A GRANEL</t>
  </si>
  <si>
    <t>00:0-361</t>
  </si>
  <si>
    <t>00:0-254</t>
  </si>
  <si>
    <t>00:0-577</t>
  </si>
  <si>
    <t>00:0-272</t>
  </si>
  <si>
    <t>00:0-643</t>
  </si>
  <si>
    <t>00:0-266</t>
  </si>
  <si>
    <t>PLÁTANO A GRANEL NATURAL</t>
  </si>
  <si>
    <t>00:0-415</t>
  </si>
  <si>
    <t>GRANEL MIXTO PAPALLO POLLO</t>
  </si>
  <si>
    <t>SABOR LIMON KOBA PG</t>
  </si>
  <si>
    <t>00:0-443</t>
  </si>
  <si>
    <t>00:0-413</t>
  </si>
  <si>
    <t>00:0-579</t>
  </si>
  <si>
    <t>00:0-569</t>
  </si>
  <si>
    <t>00:0-258</t>
  </si>
  <si>
    <t>00:0-541</t>
  </si>
  <si>
    <t>6;30</t>
  </si>
  <si>
    <t>00:0-500</t>
  </si>
  <si>
    <t>00:0-476</t>
  </si>
  <si>
    <t>SABOR BBQ KOBA PG</t>
  </si>
  <si>
    <t>00:0-280</t>
  </si>
  <si>
    <t>00:0-461</t>
  </si>
  <si>
    <t>00:0-512</t>
  </si>
  <si>
    <t>MAURICIO BARRERA</t>
  </si>
  <si>
    <t>opl5</t>
  </si>
  <si>
    <t>00:0-432</t>
  </si>
  <si>
    <t>00:0-592</t>
  </si>
  <si>
    <t>00:0-528</t>
  </si>
  <si>
    <t>00:0-607</t>
  </si>
  <si>
    <t>08:30AM</t>
  </si>
  <si>
    <t>02:00PM</t>
  </si>
  <si>
    <t>00:0-613</t>
  </si>
  <si>
    <t>05:00AM</t>
  </si>
  <si>
    <t>CHICHARRÓN (#2) A GRANEL HOT</t>
  </si>
  <si>
    <t>00:0-436</t>
  </si>
  <si>
    <t>00:0-510</t>
  </si>
  <si>
    <t>GRANEL MIXTON LIMON</t>
  </si>
  <si>
    <t>PAPA A GRANEL HOT</t>
  </si>
  <si>
    <t>00:0-320</t>
  </si>
  <si>
    <t>FECHA</t>
  </si>
  <si>
    <t xml:space="preserve">TIEMPO MUERTO * DIA </t>
  </si>
  <si>
    <t>Horas  maq</t>
  </si>
  <si>
    <t>% utilización</t>
  </si>
  <si>
    <t xml:space="preserve">LINEA 1 </t>
  </si>
  <si>
    <t>IDEAL</t>
  </si>
  <si>
    <t>LINEA 2</t>
  </si>
  <si>
    <t xml:space="preserve">LINEA 3 </t>
  </si>
  <si>
    <t>EXT CARAMELO A GRANEL</t>
  </si>
  <si>
    <t>TOTAL linea</t>
  </si>
  <si>
    <t>% CUMP. DIARIO VS IDEAL</t>
  </si>
  <si>
    <t>EXT. NATURAL A GRANEL</t>
  </si>
  <si>
    <t>EXT. PICANTE A GRANEL</t>
  </si>
  <si>
    <t>EXT. LIMON A GRANEL</t>
  </si>
  <si>
    <t>EXT. NATURAL QUINOA  A GRANEL</t>
  </si>
  <si>
    <t>Total linea</t>
  </si>
  <si>
    <t>LINEA</t>
  </si>
  <si>
    <t xml:space="preserve">CAPACIDAD IDEAL DIARIA </t>
  </si>
  <si>
    <t>TOTAL</t>
  </si>
  <si>
    <t>horas programadas</t>
  </si>
  <si>
    <t xml:space="preserve">TIEMPO MUERTO(h) * DIA </t>
  </si>
  <si>
    <t>% Utilización (Disponibilidad)</t>
  </si>
  <si>
    <t>TOTAL linea (horas trabajadas)</t>
  </si>
  <si>
    <t>LINEA 1</t>
  </si>
  <si>
    <t>LINEA 3</t>
  </si>
  <si>
    <t>DISPONIBILIDAD</t>
  </si>
  <si>
    <t>RENDIMIENTO</t>
  </si>
  <si>
    <t>CALIDAD</t>
  </si>
  <si>
    <t>OEE</t>
  </si>
  <si>
    <t>DESPERDICIO</t>
  </si>
  <si>
    <t>Disponibilidad Líneas de Producción</t>
  </si>
  <si>
    <t>TIEMPO NO VALOR AGREGADO</t>
  </si>
  <si>
    <t>PRODUCTIVIDAD POR HOMBRE</t>
  </si>
  <si>
    <t>#de hombres</t>
  </si>
  <si>
    <t>% UTILIZACION DE EXTRUSORES</t>
  </si>
  <si>
    <t>LINEA1</t>
  </si>
  <si>
    <t>LINEA2</t>
  </si>
  <si>
    <t>LINEA3</t>
  </si>
  <si>
    <t>Fecha</t>
  </si>
  <si>
    <t>Kg Producción</t>
  </si>
  <si>
    <t>kg Desperdicio</t>
  </si>
  <si>
    <t>Indicador</t>
  </si>
  <si>
    <t>Horas maquina trabajadas</t>
  </si>
  <si>
    <t>Kg Desperdicio</t>
  </si>
  <si>
    <t>Horas trabajadas</t>
  </si>
  <si>
    <t>Horas Programadas</t>
  </si>
  <si>
    <t>Tiempo muerto</t>
  </si>
  <si>
    <t>Kg producidos</t>
  </si>
  <si>
    <t>Hoaras util</t>
  </si>
  <si>
    <t>Horas Prog</t>
  </si>
  <si>
    <t xml:space="preserve"> UTIL</t>
  </si>
  <si>
    <t>TOTAL DESPERDICIO</t>
  </si>
  <si>
    <t>TOTAL PRODUCCIÓN</t>
  </si>
  <si>
    <t>TOTAL TIEMPO MUERTO</t>
  </si>
  <si>
    <t>SEP</t>
  </si>
  <si>
    <t>OCT</t>
  </si>
  <si>
    <t xml:space="preserve">NOV </t>
  </si>
  <si>
    <t>DIC</t>
  </si>
  <si>
    <t>INDICADOR</t>
  </si>
  <si>
    <t>MES</t>
  </si>
  <si>
    <t xml:space="preserve">DESPERDICIO </t>
  </si>
  <si>
    <t xml:space="preserve">TIEMPO PRODUCTIVO EN MAQUINA </t>
  </si>
  <si>
    <t xml:space="preserve">TIEMPO NO VALOR AGREGADO </t>
  </si>
  <si>
    <t>EXTRUSOR 1</t>
  </si>
  <si>
    <t>EXTRUSOR 2</t>
  </si>
  <si>
    <t>EXTRUSOR 4</t>
  </si>
  <si>
    <t>EXTRUSOR 5</t>
  </si>
  <si>
    <t>EXTRUSOR 6</t>
  </si>
  <si>
    <t>PRODUCTIVIDAD HORA HOMBRE</t>
  </si>
  <si>
    <t>Indicador: % Usabilidad de los extrusores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</si>
</sst>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[h]:mm"/>
    <numFmt numFmtId="165" formatCode="_-* #,##0.0_-;\-* #,##0.0_-;_-* &quot;-&quot;??_-;_-@_-"/>
    <numFmt numFmtId="166" formatCode="_-* #,##0_-;\-* #,##0_-;_-* &quot;-&quot;??_-;_-@_-"/>
    <numFmt numFmtId="167" formatCode="_-* #,##0.0_-;\-* #,##0.0_-;_-* &quot;-&quot;?_-;_-@_-"/>
    <numFmt numFmtId="168" formatCode="0.0"/>
    <numFmt numFmtId="169" formatCode="#,#00\ &quot;kg/h&quot;"/>
    <numFmt numFmtId="170" formatCode="0.0\ &quot;Kg/h&quot;"/>
    <numFmt numFmtId="171" formatCode="#,#00\ &quot;Kg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B0F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6">
    <xf numFmtId="0" fontId="0" fillId="0" borderId="0" xfId="0"/>
    <xf numFmtId="18" fontId="0" fillId="0" borderId="0" xfId="0" applyNumberFormat="1"/>
    <xf numFmtId="164" fontId="0" fillId="0" borderId="0" xfId="0" applyNumberFormat="1" applyAlignment="1">
      <alignment horizontal="center"/>
    </xf>
    <xf numFmtId="20" fontId="0" fillId="0" borderId="0" xfId="0" applyNumberFormat="1"/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10" fontId="0" fillId="0" borderId="0" xfId="1" applyNumberFormat="1" applyFont="1"/>
    <xf numFmtId="164" fontId="0" fillId="0" borderId="16" xfId="0" applyNumberForma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5" borderId="6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5" borderId="5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9" borderId="12" xfId="0" applyFont="1" applyFill="1" applyBorder="1" applyAlignment="1">
      <alignment horizontal="center" wrapText="1"/>
    </xf>
    <xf numFmtId="0" fontId="3" fillId="9" borderId="17" xfId="0" applyFont="1" applyFill="1" applyBorder="1" applyAlignment="1">
      <alignment horizontal="center" wrapText="1"/>
    </xf>
    <xf numFmtId="0" fontId="3" fillId="9" borderId="0" xfId="0" applyFont="1" applyFill="1" applyAlignment="1">
      <alignment horizontal="center" wrapText="1"/>
    </xf>
    <xf numFmtId="0" fontId="3" fillId="10" borderId="1" xfId="0" applyFont="1" applyFill="1" applyBorder="1" applyAlignment="1">
      <alignment horizontal="center" wrapText="1"/>
    </xf>
    <xf numFmtId="0" fontId="3" fillId="11" borderId="18" xfId="0" applyFont="1" applyFill="1" applyBorder="1" applyAlignment="1">
      <alignment horizontal="center" wrapText="1"/>
    </xf>
    <xf numFmtId="0" fontId="3" fillId="11" borderId="16" xfId="0" applyFont="1" applyFill="1" applyBorder="1" applyAlignment="1">
      <alignment horizontal="center" wrapText="1"/>
    </xf>
    <xf numFmtId="0" fontId="3" fillId="11" borderId="19" xfId="0" applyFont="1" applyFill="1" applyBorder="1" applyAlignment="1">
      <alignment horizontal="center" wrapText="1"/>
    </xf>
    <xf numFmtId="14" fontId="0" fillId="2" borderId="7" xfId="0" applyNumberFormat="1" applyFill="1" applyBorder="1"/>
    <xf numFmtId="9" fontId="0" fillId="0" borderId="1" xfId="1" applyFont="1" applyFill="1" applyBorder="1" applyAlignment="1">
      <alignment horizontal="center"/>
    </xf>
    <xf numFmtId="0" fontId="0" fillId="0" borderId="1" xfId="0" applyBorder="1" applyAlignment="1">
      <alignment wrapText="1"/>
    </xf>
    <xf numFmtId="9" fontId="0" fillId="0" borderId="1" xfId="1" applyFont="1" applyBorder="1" applyAlignment="1">
      <alignment horizontal="center" wrapText="1"/>
    </xf>
    <xf numFmtId="9" fontId="0" fillId="0" borderId="0" xfId="1" applyFont="1"/>
    <xf numFmtId="14" fontId="5" fillId="0" borderId="21" xfId="0" applyNumberFormat="1" applyFont="1" applyBorder="1" applyAlignment="1">
      <alignment horizontal="right" vertical="center"/>
    </xf>
    <xf numFmtId="9" fontId="0" fillId="0" borderId="14" xfId="1" applyFont="1" applyBorder="1"/>
    <xf numFmtId="9" fontId="0" fillId="0" borderId="0" xfId="1" applyFont="1" applyBorder="1"/>
    <xf numFmtId="10" fontId="0" fillId="0" borderId="0" xfId="1" applyNumberFormat="1" applyFont="1" applyBorder="1"/>
    <xf numFmtId="9" fontId="0" fillId="0" borderId="23" xfId="1" applyFont="1" applyBorder="1"/>
    <xf numFmtId="0" fontId="3" fillId="0" borderId="24" xfId="0" applyFont="1" applyBorder="1" applyAlignment="1">
      <alignment horizontal="center"/>
    </xf>
    <xf numFmtId="10" fontId="0" fillId="0" borderId="0" xfId="1" applyNumberFormat="1" applyFont="1" applyFill="1" applyBorder="1" applyAlignment="1">
      <alignment horizontal="center" wrapText="1"/>
    </xf>
    <xf numFmtId="10" fontId="0" fillId="0" borderId="0" xfId="1" applyNumberFormat="1" applyFont="1" applyFill="1"/>
    <xf numFmtId="9" fontId="0" fillId="0" borderId="0" xfId="1" applyFont="1" applyFill="1"/>
    <xf numFmtId="0" fontId="0" fillId="0" borderId="10" xfId="0" applyBorder="1" applyAlignment="1">
      <alignment horizontal="center"/>
    </xf>
    <xf numFmtId="14" fontId="0" fillId="0" borderId="0" xfId="0" applyNumberFormat="1"/>
    <xf numFmtId="4" fontId="0" fillId="0" borderId="0" xfId="0" applyNumberFormat="1"/>
    <xf numFmtId="10" fontId="3" fillId="12" borderId="4" xfId="1" applyNumberFormat="1" applyFont="1" applyFill="1" applyBorder="1" applyAlignment="1">
      <alignment horizontal="center"/>
    </xf>
    <xf numFmtId="10" fontId="0" fillId="0" borderId="6" xfId="1" applyNumberFormat="1" applyFont="1" applyBorder="1" applyAlignment="1">
      <alignment horizontal="center" wrapText="1"/>
    </xf>
    <xf numFmtId="10" fontId="0" fillId="0" borderId="11" xfId="1" applyNumberFormat="1" applyFont="1" applyBorder="1" applyAlignment="1">
      <alignment horizontal="center" wrapText="1"/>
    </xf>
    <xf numFmtId="0" fontId="0" fillId="0" borderId="13" xfId="0" applyBorder="1"/>
    <xf numFmtId="164" fontId="0" fillId="14" borderId="0" xfId="0" applyNumberFormat="1" applyFill="1" applyAlignment="1">
      <alignment horizontal="center"/>
    </xf>
    <xf numFmtId="9" fontId="0" fillId="0" borderId="14" xfId="1" applyFont="1" applyFill="1" applyBorder="1"/>
    <xf numFmtId="0" fontId="2" fillId="12" borderId="2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10" fontId="2" fillId="12" borderId="3" xfId="1" applyNumberFormat="1" applyFont="1" applyFill="1" applyBorder="1" applyAlignment="1">
      <alignment horizontal="center"/>
    </xf>
    <xf numFmtId="9" fontId="0" fillId="0" borderId="21" xfId="1" applyFont="1" applyBorder="1"/>
    <xf numFmtId="2" fontId="0" fillId="0" borderId="7" xfId="0" applyNumberFormat="1" applyBorder="1"/>
    <xf numFmtId="166" fontId="2" fillId="0" borderId="0" xfId="2" applyNumberFormat="1" applyFont="1" applyAlignment="1">
      <alignment horizontal="center" wrapText="1"/>
    </xf>
    <xf numFmtId="166" fontId="3" fillId="5" borderId="6" xfId="2" applyNumberFormat="1" applyFont="1" applyFill="1" applyBorder="1" applyAlignment="1">
      <alignment horizontal="center" wrapText="1"/>
    </xf>
    <xf numFmtId="166" fontId="3" fillId="11" borderId="19" xfId="2" applyNumberFormat="1" applyFont="1" applyFill="1" applyBorder="1" applyAlignment="1">
      <alignment horizontal="center" wrapText="1"/>
    </xf>
    <xf numFmtId="166" fontId="0" fillId="0" borderId="1" xfId="2" applyNumberFormat="1" applyFont="1" applyBorder="1" applyAlignment="1">
      <alignment horizontal="center" wrapText="1"/>
    </xf>
    <xf numFmtId="166" fontId="0" fillId="0" borderId="0" xfId="2" applyNumberFormat="1" applyFont="1" applyAlignment="1">
      <alignment wrapText="1"/>
    </xf>
    <xf numFmtId="166" fontId="3" fillId="4" borderId="1" xfId="2" applyNumberFormat="1" applyFont="1" applyFill="1" applyBorder="1" applyAlignment="1">
      <alignment horizontal="center" wrapText="1"/>
    </xf>
    <xf numFmtId="166" fontId="3" fillId="10" borderId="1" xfId="2" applyNumberFormat="1" applyFont="1" applyFill="1" applyBorder="1" applyAlignment="1">
      <alignment horizontal="center" wrapText="1"/>
    </xf>
    <xf numFmtId="166" fontId="0" fillId="0" borderId="1" xfId="2" applyNumberFormat="1" applyFont="1" applyBorder="1" applyAlignment="1">
      <alignment wrapText="1"/>
    </xf>
    <xf numFmtId="9" fontId="0" fillId="0" borderId="1" xfId="1" applyFont="1" applyBorder="1"/>
    <xf numFmtId="14" fontId="0" fillId="0" borderId="1" xfId="0" applyNumberFormat="1" applyBorder="1"/>
    <xf numFmtId="2" fontId="0" fillId="0" borderId="1" xfId="0" applyNumberFormat="1" applyBorder="1"/>
    <xf numFmtId="0" fontId="0" fillId="8" borderId="1" xfId="0" applyFill="1" applyBorder="1"/>
    <xf numFmtId="2" fontId="0" fillId="8" borderId="1" xfId="0" applyNumberFormat="1" applyFill="1" applyBorder="1"/>
    <xf numFmtId="9" fontId="0" fillId="8" borderId="1" xfId="1" applyFont="1" applyFill="1" applyBorder="1"/>
    <xf numFmtId="2" fontId="0" fillId="15" borderId="1" xfId="0" applyNumberFormat="1" applyFill="1" applyBorder="1"/>
    <xf numFmtId="9" fontId="0" fillId="15" borderId="1" xfId="1" applyFont="1" applyFill="1" applyBorder="1"/>
    <xf numFmtId="2" fontId="0" fillId="12" borderId="1" xfId="0" applyNumberFormat="1" applyFill="1" applyBorder="1"/>
    <xf numFmtId="9" fontId="0" fillId="12" borderId="1" xfId="1" applyFont="1" applyFill="1" applyBorder="1"/>
    <xf numFmtId="2" fontId="0" fillId="16" borderId="1" xfId="0" applyNumberFormat="1" applyFill="1" applyBorder="1"/>
    <xf numFmtId="9" fontId="0" fillId="17" borderId="1" xfId="1" applyFont="1" applyFill="1" applyBorder="1"/>
    <xf numFmtId="165" fontId="0" fillId="0" borderId="1" xfId="2" applyNumberFormat="1" applyFont="1" applyBorder="1"/>
    <xf numFmtId="10" fontId="0" fillId="0" borderId="1" xfId="1" applyNumberFormat="1" applyFont="1" applyBorder="1"/>
    <xf numFmtId="0" fontId="0" fillId="0" borderId="0" xfId="0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18" borderId="0" xfId="0" applyFill="1"/>
    <xf numFmtId="2" fontId="0" fillId="18" borderId="0" xfId="0" applyNumberFormat="1" applyFill="1"/>
    <xf numFmtId="14" fontId="0" fillId="18" borderId="0" xfId="0" applyNumberFormat="1" applyFill="1"/>
    <xf numFmtId="18" fontId="0" fillId="18" borderId="0" xfId="0" applyNumberFormat="1" applyFill="1"/>
    <xf numFmtId="20" fontId="0" fillId="18" borderId="0" xfId="0" applyNumberFormat="1" applyFill="1"/>
    <xf numFmtId="0" fontId="2" fillId="0" borderId="0" xfId="0" applyFont="1"/>
    <xf numFmtId="2" fontId="2" fillId="0" borderId="0" xfId="0" applyNumberFormat="1" applyFont="1"/>
    <xf numFmtId="14" fontId="2" fillId="0" borderId="0" xfId="0" applyNumberFormat="1" applyFont="1"/>
    <xf numFmtId="18" fontId="2" fillId="0" borderId="0" xfId="0" applyNumberFormat="1" applyFont="1"/>
    <xf numFmtId="20" fontId="2" fillId="0" borderId="0" xfId="0" applyNumberFormat="1" applyFont="1"/>
    <xf numFmtId="10" fontId="2" fillId="0" borderId="0" xfId="1" applyNumberFormat="1" applyFont="1"/>
    <xf numFmtId="10" fontId="2" fillId="0" borderId="0" xfId="1" applyNumberFormat="1" applyFont="1" applyAlignment="1">
      <alignment wrapText="1"/>
    </xf>
    <xf numFmtId="10" fontId="2" fillId="0" borderId="0" xfId="1" applyNumberFormat="1" applyFont="1" applyAlignment="1">
      <alignment horizontal="center" wrapText="1"/>
    </xf>
    <xf numFmtId="0" fontId="0" fillId="0" borderId="1" xfId="0" applyBorder="1"/>
    <xf numFmtId="10" fontId="0" fillId="17" borderId="1" xfId="1" applyNumberFormat="1" applyFont="1" applyFill="1" applyBorder="1"/>
    <xf numFmtId="2" fontId="0" fillId="16" borderId="0" xfId="0" applyNumberFormat="1" applyFill="1"/>
    <xf numFmtId="167" fontId="0" fillId="16" borderId="0" xfId="0" applyNumberFormat="1" applyFill="1"/>
    <xf numFmtId="9" fontId="0" fillId="0" borderId="0" xfId="1" applyFont="1" applyFill="1" applyBorder="1"/>
    <xf numFmtId="9" fontId="0" fillId="0" borderId="23" xfId="1" applyFont="1" applyFill="1" applyBorder="1"/>
    <xf numFmtId="14" fontId="5" fillId="0" borderId="24" xfId="0" applyNumberFormat="1" applyFont="1" applyBorder="1" applyAlignment="1">
      <alignment horizontal="right" vertical="center"/>
    </xf>
    <xf numFmtId="14" fontId="5" fillId="0" borderId="32" xfId="0" applyNumberFormat="1" applyFont="1" applyBorder="1" applyAlignment="1">
      <alignment horizontal="right" vertical="center"/>
    </xf>
    <xf numFmtId="10" fontId="3" fillId="0" borderId="0" xfId="1" applyNumberFormat="1" applyFont="1" applyFill="1" applyBorder="1" applyAlignment="1">
      <alignment horizontal="center"/>
    </xf>
    <xf numFmtId="10" fontId="0" fillId="0" borderId="23" xfId="1" applyNumberFormat="1" applyFont="1" applyBorder="1"/>
    <xf numFmtId="9" fontId="0" fillId="0" borderId="33" xfId="1" applyFont="1" applyBorder="1"/>
    <xf numFmtId="9" fontId="0" fillId="0" borderId="34" xfId="1" applyFont="1" applyBorder="1"/>
    <xf numFmtId="10" fontId="0" fillId="0" borderId="34" xfId="1" applyNumberFormat="1" applyFont="1" applyBorder="1"/>
    <xf numFmtId="10" fontId="0" fillId="0" borderId="35" xfId="1" applyNumberFormat="1" applyFont="1" applyBorder="1" applyAlignment="1">
      <alignment horizontal="center" wrapText="1"/>
    </xf>
    <xf numFmtId="0" fontId="3" fillId="0" borderId="33" xfId="0" applyFont="1" applyBorder="1"/>
    <xf numFmtId="9" fontId="0" fillId="0" borderId="33" xfId="1" applyFont="1" applyFill="1" applyBorder="1"/>
    <xf numFmtId="10" fontId="0" fillId="0" borderId="19" xfId="1" applyNumberFormat="1" applyFont="1" applyBorder="1" applyAlignment="1">
      <alignment horizontal="center" wrapText="1"/>
    </xf>
    <xf numFmtId="9" fontId="0" fillId="0" borderId="0" xfId="1" applyFont="1" applyFill="1" applyBorder="1" applyAlignment="1">
      <alignment horizontal="center"/>
    </xf>
    <xf numFmtId="10" fontId="0" fillId="0" borderId="15" xfId="1" applyNumberFormat="1" applyFont="1" applyBorder="1" applyAlignment="1">
      <alignment horizontal="center" wrapText="1"/>
    </xf>
    <xf numFmtId="10" fontId="0" fillId="0" borderId="36" xfId="1" applyNumberFormat="1" applyFont="1" applyBorder="1" applyAlignment="1">
      <alignment horizontal="center" wrapText="1"/>
    </xf>
    <xf numFmtId="0" fontId="8" fillId="0" borderId="0" xfId="0" applyFont="1"/>
    <xf numFmtId="0" fontId="3" fillId="0" borderId="0" xfId="0" applyFont="1"/>
    <xf numFmtId="0" fontId="3" fillId="16" borderId="29" xfId="0" applyFont="1" applyFill="1" applyBorder="1" applyAlignment="1">
      <alignment horizontal="center"/>
    </xf>
    <xf numFmtId="0" fontId="3" fillId="16" borderId="8" xfId="0" applyFont="1" applyFill="1" applyBorder="1" applyAlignment="1">
      <alignment horizontal="center"/>
    </xf>
    <xf numFmtId="0" fontId="3" fillId="13" borderId="27" xfId="0" applyFont="1" applyFill="1" applyBorder="1" applyAlignment="1">
      <alignment horizontal="center"/>
    </xf>
    <xf numFmtId="0" fontId="3" fillId="13" borderId="28" xfId="0" applyFont="1" applyFill="1" applyBorder="1" applyAlignment="1">
      <alignment horizontal="center"/>
    </xf>
    <xf numFmtId="0" fontId="3" fillId="13" borderId="26" xfId="0" applyFont="1" applyFill="1" applyBorder="1" applyAlignment="1">
      <alignment horizontal="center"/>
    </xf>
    <xf numFmtId="0" fontId="3" fillId="6" borderId="27" xfId="0" applyFont="1" applyFill="1" applyBorder="1" applyAlignment="1">
      <alignment horizontal="center"/>
    </xf>
    <xf numFmtId="0" fontId="3" fillId="6" borderId="28" xfId="0" applyFont="1" applyFill="1" applyBorder="1" applyAlignment="1">
      <alignment horizontal="center"/>
    </xf>
    <xf numFmtId="0" fontId="3" fillId="19" borderId="27" xfId="0" applyFont="1" applyFill="1" applyBorder="1" applyAlignment="1">
      <alignment horizontal="center"/>
    </xf>
    <xf numFmtId="0" fontId="3" fillId="19" borderId="28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/>
    <xf numFmtId="0" fontId="3" fillId="16" borderId="39" xfId="0" applyFont="1" applyFill="1" applyBorder="1"/>
    <xf numFmtId="0" fontId="3" fillId="13" borderId="40" xfId="0" applyFont="1" applyFill="1" applyBorder="1"/>
    <xf numFmtId="0" fontId="3" fillId="6" borderId="40" xfId="0" applyFont="1" applyFill="1" applyBorder="1"/>
    <xf numFmtId="0" fontId="3" fillId="19" borderId="41" xfId="0" applyFont="1" applyFill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0" fontId="0" fillId="0" borderId="5" xfId="0" applyNumberFormat="1" applyBorder="1"/>
    <xf numFmtId="10" fontId="0" fillId="0" borderId="1" xfId="0" applyNumberFormat="1" applyBorder="1"/>
    <xf numFmtId="10" fontId="0" fillId="0" borderId="6" xfId="0" applyNumberFormat="1" applyBorder="1"/>
    <xf numFmtId="9" fontId="0" fillId="0" borderId="5" xfId="0" applyNumberFormat="1" applyBorder="1"/>
    <xf numFmtId="9" fontId="0" fillId="0" borderId="1" xfId="0" applyNumberFormat="1" applyBorder="1"/>
    <xf numFmtId="9" fontId="0" fillId="0" borderId="6" xfId="0" applyNumberFormat="1" applyBorder="1"/>
    <xf numFmtId="166" fontId="0" fillId="0" borderId="37" xfId="2" applyNumberFormat="1" applyFont="1" applyBorder="1"/>
    <xf numFmtId="166" fontId="0" fillId="0" borderId="38" xfId="2" applyNumberFormat="1" applyFont="1" applyBorder="1"/>
    <xf numFmtId="166" fontId="0" fillId="0" borderId="11" xfId="2" applyNumberFormat="1" applyFont="1" applyBorder="1"/>
    <xf numFmtId="10" fontId="0" fillId="0" borderId="0" xfId="0" applyNumberFormat="1"/>
    <xf numFmtId="0" fontId="8" fillId="0" borderId="7" xfId="0" applyFont="1" applyBorder="1"/>
    <xf numFmtId="0" fontId="3" fillId="0" borderId="1" xfId="0" applyFont="1" applyBorder="1" applyAlignment="1">
      <alignment vertical="center" wrapText="1"/>
    </xf>
    <xf numFmtId="9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68" fontId="0" fillId="0" borderId="1" xfId="0" applyNumberFormat="1" applyBorder="1" applyAlignment="1">
      <alignment horizontal="center"/>
    </xf>
    <xf numFmtId="168" fontId="0" fillId="0" borderId="25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0" fillId="20" borderId="14" xfId="0" applyFill="1" applyBorder="1"/>
    <xf numFmtId="0" fontId="0" fillId="20" borderId="0" xfId="0" applyFill="1"/>
    <xf numFmtId="0" fontId="0" fillId="20" borderId="15" xfId="0" applyFill="1" applyBorder="1"/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8" fontId="0" fillId="0" borderId="38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9" fontId="0" fillId="17" borderId="24" xfId="0" applyNumberFormat="1" applyFill="1" applyBorder="1"/>
    <xf numFmtId="169" fontId="0" fillId="0" borderId="11" xfId="2" applyNumberFormat="1" applyFont="1" applyBorder="1"/>
    <xf numFmtId="0" fontId="3" fillId="16" borderId="44" xfId="0" applyFont="1" applyFill="1" applyBorder="1"/>
    <xf numFmtId="0" fontId="3" fillId="13" borderId="45" xfId="0" applyFont="1" applyFill="1" applyBorder="1"/>
    <xf numFmtId="0" fontId="3" fillId="6" borderId="45" xfId="0" applyFont="1" applyFill="1" applyBorder="1"/>
    <xf numFmtId="0" fontId="3" fillId="19" borderId="46" xfId="0" applyFont="1" applyFill="1" applyBorder="1"/>
    <xf numFmtId="0" fontId="3" fillId="0" borderId="9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0" fontId="0" fillId="0" borderId="3" xfId="0" applyNumberFormat="1" applyBorder="1"/>
    <xf numFmtId="10" fontId="0" fillId="0" borderId="4" xfId="0" applyNumberFormat="1" applyBorder="1"/>
    <xf numFmtId="0" fontId="3" fillId="16" borderId="33" xfId="0" applyFont="1" applyFill="1" applyBorder="1"/>
    <xf numFmtId="10" fontId="0" fillId="0" borderId="38" xfId="0" applyNumberFormat="1" applyBorder="1"/>
    <xf numFmtId="10" fontId="0" fillId="0" borderId="11" xfId="0" applyNumberFormat="1" applyBorder="1"/>
    <xf numFmtId="10" fontId="0" fillId="0" borderId="16" xfId="0" applyNumberFormat="1" applyBorder="1"/>
    <xf numFmtId="10" fontId="0" fillId="0" borderId="19" xfId="0" applyNumberFormat="1" applyBorder="1"/>
    <xf numFmtId="170" fontId="0" fillId="0" borderId="1" xfId="1" applyNumberFormat="1" applyFont="1" applyBorder="1"/>
    <xf numFmtId="170" fontId="0" fillId="17" borderId="1" xfId="1" applyNumberFormat="1" applyFont="1" applyFill="1" applyBorder="1"/>
    <xf numFmtId="0" fontId="9" fillId="0" borderId="0" xfId="0" applyFont="1"/>
    <xf numFmtId="169" fontId="0" fillId="0" borderId="38" xfId="2" applyNumberFormat="1" applyFont="1" applyFill="1" applyBorder="1"/>
    <xf numFmtId="0" fontId="3" fillId="0" borderId="49" xfId="0" applyFont="1" applyBorder="1"/>
    <xf numFmtId="0" fontId="3" fillId="0" borderId="14" xfId="0" applyFont="1" applyBorder="1"/>
    <xf numFmtId="0" fontId="3" fillId="0" borderId="21" xfId="0" applyFont="1" applyBorder="1"/>
    <xf numFmtId="10" fontId="0" fillId="0" borderId="37" xfId="0" applyNumberFormat="1" applyBorder="1"/>
    <xf numFmtId="0" fontId="0" fillId="0" borderId="1" xfId="0" applyBorder="1" applyAlignment="1">
      <alignment horizontal="center" vertical="center"/>
    </xf>
    <xf numFmtId="171" fontId="0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0" fillId="0" borderId="0" xfId="0" applyNumberFormat="1"/>
    <xf numFmtId="0" fontId="2" fillId="13" borderId="2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/>
    </xf>
    <xf numFmtId="9" fontId="2" fillId="13" borderId="3" xfId="1" applyFont="1" applyFill="1" applyBorder="1" applyAlignment="1">
      <alignment horizontal="center"/>
    </xf>
    <xf numFmtId="9" fontId="2" fillId="13" borderId="4" xfId="1" applyFont="1" applyFill="1" applyBorder="1" applyAlignment="1">
      <alignment horizontal="center"/>
    </xf>
    <xf numFmtId="9" fontId="2" fillId="7" borderId="5" xfId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9" fontId="2" fillId="7" borderId="6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2" borderId="25" xfId="0" applyNumberFormat="1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/>
    </xf>
    <xf numFmtId="0" fontId="2" fillId="12" borderId="22" xfId="0" applyFont="1" applyFill="1" applyBorder="1" applyAlignment="1">
      <alignment horizontal="center"/>
    </xf>
    <xf numFmtId="0" fontId="2" fillId="12" borderId="20" xfId="0" applyFont="1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0" fillId="13" borderId="22" xfId="0" applyFill="1" applyBorder="1" applyAlignment="1">
      <alignment horizontal="center"/>
    </xf>
    <xf numFmtId="0" fontId="0" fillId="13" borderId="20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9" fontId="3" fillId="20" borderId="33" xfId="1" applyFont="1" applyFill="1" applyBorder="1" applyAlignment="1">
      <alignment horizontal="center"/>
    </xf>
    <xf numFmtId="9" fontId="3" fillId="20" borderId="34" xfId="1" applyFont="1" applyFill="1" applyBorder="1" applyAlignment="1">
      <alignment horizontal="center"/>
    </xf>
    <xf numFmtId="9" fontId="3" fillId="20" borderId="42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19" borderId="1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16" borderId="31" xfId="0" applyFill="1" applyBorder="1" applyAlignment="1">
      <alignment horizontal="center"/>
    </xf>
    <xf numFmtId="0" fontId="0" fillId="16" borderId="29" xfId="0" applyFill="1" applyBorder="1" applyAlignment="1">
      <alignment horizontal="center"/>
    </xf>
    <xf numFmtId="0" fontId="0" fillId="16" borderId="8" xfId="0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13" borderId="7" xfId="0" applyFont="1" applyFill="1" applyBorder="1" applyAlignment="1">
      <alignment horizontal="center"/>
    </xf>
    <xf numFmtId="0" fontId="3" fillId="13" borderId="29" xfId="0" applyFont="1" applyFill="1" applyBorder="1" applyAlignment="1">
      <alignment horizontal="center"/>
    </xf>
    <xf numFmtId="0" fontId="3" fillId="13" borderId="8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16" borderId="7" xfId="0" applyFont="1" applyFill="1" applyBorder="1" applyAlignment="1">
      <alignment horizontal="center"/>
    </xf>
    <xf numFmtId="0" fontId="3" fillId="16" borderId="29" xfId="0" applyFont="1" applyFill="1" applyBorder="1" applyAlignment="1">
      <alignment horizontal="center"/>
    </xf>
    <xf numFmtId="0" fontId="3" fillId="16" borderId="8" xfId="0" applyFont="1" applyFill="1" applyBorder="1" applyAlignment="1">
      <alignment horizontal="center"/>
    </xf>
    <xf numFmtId="0" fontId="0" fillId="16" borderId="30" xfId="0" applyFill="1" applyBorder="1" applyAlignment="1">
      <alignment horizontal="center"/>
    </xf>
    <xf numFmtId="0" fontId="3" fillId="0" borderId="48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7" xfId="0" applyFont="1" applyBorder="1" applyAlignment="1">
      <alignment horizontal="center"/>
    </xf>
  </cellXfs>
  <cellStyles count="3">
    <cellStyle name="Millares" xfId="2" builtinId="3"/>
    <cellStyle name="Normal" xfId="0" builtinId="0"/>
    <cellStyle name="Porcentaje" xfId="1" builtinId="5"/>
  </cellStyles>
  <dxfs count="38"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theme="2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</dxfs>
  <tableStyles count="1" defaultTableStyle="TableStyleMedium2" defaultPivotStyle="PivotStyleLight16">
    <tableStyle name="Estilo de tabla 1" pivot="0" count="2" xr9:uid="{00000000-0011-0000-FFFF-FFFF00000000}">
      <tableStyleElement type="wholeTable" dxfId="37"/>
      <tableStyleElement type="firstRowStripe" dxfId="36"/>
    </tableStyle>
  </tableStyles>
  <colors>
    <mruColors>
      <color rgb="FFFF00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RESULTADO!$A$7</c:f>
              <c:strCache>
                <c:ptCount val="1"/>
                <c:pt idx="0">
                  <c:v>DESPERDICIO 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RESULTADO!$B$6:$E$6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RESULTADO!$B$7:$E$7</c:f>
              <c:numCache>
                <c:formatCode>0.00%</c:formatCode>
                <c:ptCount val="4"/>
                <c:pt idx="0">
                  <c:v>2.3E-3</c:v>
                </c:pt>
                <c:pt idx="1">
                  <c:v>2.4246255900652542E-3</c:v>
                </c:pt>
                <c:pt idx="2">
                  <c:v>2.9001646918495804E-3</c:v>
                </c:pt>
                <c:pt idx="3">
                  <c:v>1.5597328776269937E-3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22-4167-AFBC-6394E9FDFA1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571597768"/>
        <c:axId val="571597440"/>
      </c:barChart>
      <c:catAx>
        <c:axId val="571597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1597440"/>
        <c:crosses val="autoZero"/>
        <c:auto val="1"/>
        <c:lblAlgn val="ctr"/>
        <c:lblOffset val="100"/>
        <c:noMultiLvlLbl val="0"/>
      </c:catAx>
      <c:valAx>
        <c:axId val="571597440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1597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/>
              <a:t>TIEMPO PRODUCTIVO VS TIEMPO NO VALOR AGREGADO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RESULTADO!$A$8</c:f>
              <c:strCache>
                <c:ptCount val="1"/>
                <c:pt idx="0">
                  <c:v>TIEMPO PRODUCTIVO EN MAQUINA </c:v>
                </c:pt>
              </c:strCache>
            </c:strRef>
          </c:tx>
          <c:spPr>
            <a:ln w="38100" cap="flat" cmpd="dbl" algn="ctr">
              <a:solidFill>
                <a:schemeClr val="accent1"/>
              </a:solidFill>
              <a:miter lim="800000"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RESULTADO!$B$6:$E$6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RESULTADO!$B$8:$E$8</c:f>
              <c:numCache>
                <c:formatCode>0%</c:formatCode>
                <c:ptCount val="4"/>
                <c:pt idx="0">
                  <c:v>0.67959999999999998</c:v>
                </c:pt>
                <c:pt idx="1">
                  <c:v>0.77875104777870907</c:v>
                </c:pt>
                <c:pt idx="2">
                  <c:v>0.85150552277197755</c:v>
                </c:pt>
                <c:pt idx="3">
                  <c:v>0.81652906776745793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72-4C86-BB3F-490ECF131366}"/>
            </c:ext>
          </c:extLst>
        </c:ser>
        <c:ser>
          <c:idx val="1"/>
          <c:order val="1"/>
          <c:tx>
            <c:strRef>
              <c:f>RESULTADO!$A$9</c:f>
              <c:strCache>
                <c:ptCount val="1"/>
                <c:pt idx="0">
                  <c:v>TIEMPO NO VALOR AGREGADO </c:v>
                </c:pt>
              </c:strCache>
            </c:strRef>
          </c:tx>
          <c:spPr>
            <a:ln w="38100" cap="flat" cmpd="dbl" algn="ctr">
              <a:solidFill>
                <a:schemeClr val="accent2"/>
              </a:solidFill>
              <a:miter lim="800000"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RESULTADO!$B$6:$E$6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RESULTADO!$B$9:$E$9</c:f>
              <c:numCache>
                <c:formatCode>0%</c:formatCode>
                <c:ptCount val="4"/>
                <c:pt idx="0" formatCode="0.00%">
                  <c:v>0.32040000000000002</c:v>
                </c:pt>
                <c:pt idx="1">
                  <c:v>0.22124895222129085</c:v>
                </c:pt>
                <c:pt idx="2" formatCode="0.00%">
                  <c:v>0.14849447722802239</c:v>
                </c:pt>
                <c:pt idx="3" formatCode="0.00%">
                  <c:v>0.18347093223254213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72-4C86-BB3F-490ECF13136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576308448"/>
        <c:axId val="576309104"/>
      </c:lineChart>
      <c:catAx>
        <c:axId val="576308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6309104"/>
        <c:crosses val="autoZero"/>
        <c:auto val="1"/>
        <c:lblAlgn val="ctr"/>
        <c:lblOffset val="100"/>
        <c:noMultiLvlLbl val="0"/>
      </c:catAx>
      <c:valAx>
        <c:axId val="57630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630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cap="all" spc="150" baseline="0">
                <a:solidFill>
                  <a:sysClr val="windowText" lastClr="000000">
                    <a:lumMod val="50000"/>
                    <a:lumOff val="50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200" b="1" i="0" cap="all" baseline="0">
                <a:effectLst/>
              </a:rPr>
              <a:t>TIEMPO PRODUCTIVO VS TIEMPO NO VALOR AGREGADO</a:t>
            </a:r>
            <a:endParaRPr lang="es-CO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50000"/>
                    <a:lumOff val="50000"/>
                  </a:sysClr>
                </a:solidFill>
              </a:defRPr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cap="all" spc="150" baseline="0">
              <a:solidFill>
                <a:sysClr val="windowText" lastClr="000000">
                  <a:lumMod val="50000"/>
                  <a:lumOff val="50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RESULTADO!$A$8</c:f>
              <c:strCache>
                <c:ptCount val="1"/>
                <c:pt idx="0">
                  <c:v>TIEMPO PRODUCTIVO EN MAQUINA 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RESULTADO!$B$6:$E$6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RESULTADO!$B$8:$E$8</c:f>
              <c:numCache>
                <c:formatCode>0%</c:formatCode>
                <c:ptCount val="4"/>
                <c:pt idx="0">
                  <c:v>0.67959999999999998</c:v>
                </c:pt>
                <c:pt idx="1">
                  <c:v>0.77875104777870907</c:v>
                </c:pt>
                <c:pt idx="2">
                  <c:v>0.85150552277197755</c:v>
                </c:pt>
                <c:pt idx="3">
                  <c:v>0.81652906776745793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1F-4F2B-816E-D76949357CCD}"/>
            </c:ext>
          </c:extLst>
        </c:ser>
        <c:ser>
          <c:idx val="1"/>
          <c:order val="1"/>
          <c:tx>
            <c:strRef>
              <c:f>RESULTADO!$A$9</c:f>
              <c:strCache>
                <c:ptCount val="1"/>
                <c:pt idx="0">
                  <c:v>TIEMPO NO VALOR AGREGADO </c:v>
                </c:pt>
              </c:strCache>
            </c:strRef>
          </c:tx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RESULTADO!$B$6:$E$6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RESULTADO!$B$9:$E$9</c:f>
              <c:numCache>
                <c:formatCode>0%</c:formatCode>
                <c:ptCount val="4"/>
                <c:pt idx="0" formatCode="0.00%">
                  <c:v>0.32040000000000002</c:v>
                </c:pt>
                <c:pt idx="1">
                  <c:v>0.22124895222129085</c:v>
                </c:pt>
                <c:pt idx="2" formatCode="0.00%">
                  <c:v>0.14849447722802239</c:v>
                </c:pt>
                <c:pt idx="3" formatCode="0.00%">
                  <c:v>0.18347093223254213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1F-4F2B-816E-D76949357C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576308448"/>
        <c:axId val="576309104"/>
      </c:barChart>
      <c:catAx>
        <c:axId val="57630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6309104"/>
        <c:crosses val="autoZero"/>
        <c:auto val="1"/>
        <c:lblAlgn val="ctr"/>
        <c:lblOffset val="100"/>
        <c:noMultiLvlLbl val="0"/>
      </c:catAx>
      <c:valAx>
        <c:axId val="576309104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630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RESULTADO!$A$10</c:f>
              <c:strCache>
                <c:ptCount val="1"/>
                <c:pt idx="0">
                  <c:v>PRODUCTIVIDAD POR HOMBRE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RESULTADO!$B$6:$E$6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RESULTADO!$B$10:$E$10</c:f>
              <c:numCache>
                <c:formatCode>#,#00\ "kg/h"</c:formatCode>
                <c:ptCount val="4"/>
                <c:pt idx="0">
                  <c:v>661</c:v>
                </c:pt>
                <c:pt idx="1">
                  <c:v>760</c:v>
                </c:pt>
                <c:pt idx="2">
                  <c:v>716</c:v>
                </c:pt>
                <c:pt idx="3">
                  <c:v>814.41257575757584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48-4A0E-B42A-7E90849BB2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609601216"/>
        <c:axId val="609602528"/>
      </c:barChart>
      <c:catAx>
        <c:axId val="609601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9602528"/>
        <c:crosses val="autoZero"/>
        <c:auto val="1"/>
        <c:lblAlgn val="ctr"/>
        <c:lblOffset val="100"/>
        <c:noMultiLvlLbl val="0"/>
      </c:catAx>
      <c:valAx>
        <c:axId val="609602528"/>
        <c:scaling>
          <c:orientation val="minMax"/>
        </c:scaling>
        <c:delete val="0"/>
        <c:axPos val="l"/>
        <c:numFmt formatCode="#,#00\ &quot;kg/h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9601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RESULTADO!$A$20</c:f>
              <c:strCache>
                <c:ptCount val="1"/>
                <c:pt idx="0">
                  <c:v>EXTRUSOR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RESULTADO!$B$6:$E$6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RESULTADO!$B$20:$E$20</c:f>
              <c:numCache>
                <c:formatCode>0.00%</c:formatCode>
                <c:ptCount val="4"/>
                <c:pt idx="0">
                  <c:v>0.47</c:v>
                </c:pt>
                <c:pt idx="1">
                  <c:v>0.36</c:v>
                </c:pt>
                <c:pt idx="2">
                  <c:v>0.09</c:v>
                </c:pt>
                <c:pt idx="3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AE-435E-AE46-C4ABCA8A9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15466247"/>
        <c:axId val="86840839"/>
      </c:barChart>
      <c:catAx>
        <c:axId val="1515466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6840839"/>
        <c:crosses val="autoZero"/>
        <c:auto val="1"/>
        <c:lblAlgn val="ctr"/>
        <c:lblOffset val="100"/>
        <c:noMultiLvlLbl val="0"/>
      </c:catAx>
      <c:valAx>
        <c:axId val="86840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154662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RESULTADO!$A$21</c:f>
              <c:strCache>
                <c:ptCount val="1"/>
                <c:pt idx="0">
                  <c:v>EXTRUSOR 2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RESULTADO!$B$6:$E$6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RESULTADO!$B$21:$E$21</c:f>
              <c:numCache>
                <c:formatCode>0.00%</c:formatCode>
                <c:ptCount val="4"/>
                <c:pt idx="0">
                  <c:v>0</c:v>
                </c:pt>
                <c:pt idx="1">
                  <c:v>0.46</c:v>
                </c:pt>
                <c:pt idx="2">
                  <c:v>0.6</c:v>
                </c:pt>
                <c:pt idx="3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03-4944-8F43-0A31F79AD7C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20169735"/>
        <c:axId val="20171783"/>
      </c:barChart>
      <c:catAx>
        <c:axId val="20169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71783"/>
        <c:crosses val="autoZero"/>
        <c:auto val="1"/>
        <c:lblAlgn val="ctr"/>
        <c:lblOffset val="100"/>
        <c:noMultiLvlLbl val="0"/>
      </c:catAx>
      <c:valAx>
        <c:axId val="20171783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69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RESULTADO!$A$22</c:f>
              <c:strCache>
                <c:ptCount val="1"/>
                <c:pt idx="0">
                  <c:v>EXTRUSOR 4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RESULTADO!$B$6:$E$6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RESULTADO!$B$22:$E$22</c:f>
              <c:numCache>
                <c:formatCode>0.00%</c:formatCode>
                <c:ptCount val="4"/>
                <c:pt idx="0">
                  <c:v>0.31</c:v>
                </c:pt>
                <c:pt idx="1">
                  <c:v>0.36</c:v>
                </c:pt>
                <c:pt idx="2">
                  <c:v>0.49</c:v>
                </c:pt>
                <c:pt idx="3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43-4FED-A056-10E2A1989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596129800"/>
        <c:axId val="596160520"/>
      </c:barChart>
      <c:catAx>
        <c:axId val="596129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96160520"/>
        <c:crosses val="autoZero"/>
        <c:auto val="1"/>
        <c:lblAlgn val="ctr"/>
        <c:lblOffset val="100"/>
        <c:noMultiLvlLbl val="0"/>
      </c:catAx>
      <c:valAx>
        <c:axId val="596160520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96129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RESULTADO!$A$23</c:f>
              <c:strCache>
                <c:ptCount val="1"/>
                <c:pt idx="0">
                  <c:v>EXTRUSOR 5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RESULTADO!$B$6:$E$6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RESULTADO!$B$23:$E$23</c:f>
              <c:numCache>
                <c:formatCode>0.00%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0.2</c:v>
                </c:pt>
                <c:pt idx="3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BF-4180-A2E5-0BAE52296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182864903"/>
        <c:axId val="182866951"/>
      </c:barChart>
      <c:catAx>
        <c:axId val="182864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866951"/>
        <c:crosses val="autoZero"/>
        <c:auto val="1"/>
        <c:lblAlgn val="ctr"/>
        <c:lblOffset val="100"/>
        <c:noMultiLvlLbl val="0"/>
      </c:catAx>
      <c:valAx>
        <c:axId val="182866951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8649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RESULTADO!$A$24</c:f>
              <c:strCache>
                <c:ptCount val="1"/>
                <c:pt idx="0">
                  <c:v>EXTRUSOR 6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RESULTADO!$B$6:$E$6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RESULTADO!$B$24:$E$24</c:f>
              <c:numCache>
                <c:formatCode>0.00%</c:formatCode>
                <c:ptCount val="4"/>
                <c:pt idx="0">
                  <c:v>0.49</c:v>
                </c:pt>
                <c:pt idx="1">
                  <c:v>0.56999999999999995</c:v>
                </c:pt>
                <c:pt idx="2">
                  <c:v>0.48</c:v>
                </c:pt>
                <c:pt idx="3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DA-4984-9D84-58A925B94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182906887"/>
        <c:axId val="182908935"/>
      </c:barChart>
      <c:catAx>
        <c:axId val="182906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8935"/>
        <c:crosses val="autoZero"/>
        <c:auto val="1"/>
        <c:lblAlgn val="ctr"/>
        <c:lblOffset val="100"/>
        <c:noMultiLvlLbl val="0"/>
      </c:catAx>
      <c:valAx>
        <c:axId val="182908935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068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% Usabilidad de Los Extrusores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RESULTADO!$B$6</c:f>
              <c:strCache>
                <c:ptCount val="1"/>
                <c:pt idx="0">
                  <c:v>SEP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RESULTADO!$A$20:$A$24</c:f>
              <c:strCache>
                <c:ptCount val="5"/>
                <c:pt idx="0">
                  <c:v>EXTRUSOR 1</c:v>
                </c:pt>
                <c:pt idx="1">
                  <c:v>EXTRUSOR 2</c:v>
                </c:pt>
                <c:pt idx="2">
                  <c:v>EXTRUSOR 4</c:v>
                </c:pt>
                <c:pt idx="3">
                  <c:v>EXTRUSOR 5</c:v>
                </c:pt>
                <c:pt idx="4">
                  <c:v>EXTRUSOR 6</c:v>
                </c:pt>
              </c:strCache>
            </c:strRef>
          </c:cat>
          <c:val>
            <c:numRef>
              <c:f>RESULTADO!$B$20:$B$24</c:f>
              <c:numCache>
                <c:formatCode>0.00%</c:formatCode>
                <c:ptCount val="5"/>
                <c:pt idx="0">
                  <c:v>0.47</c:v>
                </c:pt>
                <c:pt idx="1">
                  <c:v>0</c:v>
                </c:pt>
                <c:pt idx="2">
                  <c:v>0.31</c:v>
                </c:pt>
                <c:pt idx="3">
                  <c:v>0</c:v>
                </c:pt>
                <c:pt idx="4">
                  <c:v>0.49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16-4CA5-8FB9-B3E5774F4AAA}"/>
            </c:ext>
          </c:extLst>
        </c:ser>
        <c:ser>
          <c:idx val="1"/>
          <c:order val="1"/>
          <c:tx>
            <c:strRef>
              <c:f>RESULTADO!$C$6</c:f>
              <c:strCache>
                <c:ptCount val="1"/>
                <c:pt idx="0">
                  <c:v>OCT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RESULTADO!$A$20:$A$24</c:f>
              <c:strCache>
                <c:ptCount val="5"/>
                <c:pt idx="0">
                  <c:v>EXTRUSOR 1</c:v>
                </c:pt>
                <c:pt idx="1">
                  <c:v>EXTRUSOR 2</c:v>
                </c:pt>
                <c:pt idx="2">
                  <c:v>EXTRUSOR 4</c:v>
                </c:pt>
                <c:pt idx="3">
                  <c:v>EXTRUSOR 5</c:v>
                </c:pt>
                <c:pt idx="4">
                  <c:v>EXTRUSOR 6</c:v>
                </c:pt>
              </c:strCache>
            </c:strRef>
          </c:cat>
          <c:val>
            <c:numRef>
              <c:f>RESULTADO!$C$20:$C$24</c:f>
              <c:numCache>
                <c:formatCode>0.00%</c:formatCode>
                <c:ptCount val="5"/>
                <c:pt idx="0">
                  <c:v>0.36</c:v>
                </c:pt>
                <c:pt idx="1">
                  <c:v>0.46</c:v>
                </c:pt>
                <c:pt idx="2">
                  <c:v>0.36</c:v>
                </c:pt>
                <c:pt idx="3">
                  <c:v>0.03</c:v>
                </c:pt>
                <c:pt idx="4">
                  <c:v>0.56999999999999995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16-4CA5-8FB9-B3E5774F4AAA}"/>
            </c:ext>
          </c:extLst>
        </c:ser>
        <c:ser>
          <c:idx val="3"/>
          <c:order val="3"/>
          <c:tx>
            <c:strRef>
              <c:f>RESULTADO!$E$6</c:f>
              <c:strCache>
                <c:ptCount val="1"/>
                <c:pt idx="0">
                  <c:v>DIC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RESULTADO!$A$20:$A$24</c:f>
              <c:strCache>
                <c:ptCount val="5"/>
                <c:pt idx="0">
                  <c:v>EXTRUSOR 1</c:v>
                </c:pt>
                <c:pt idx="1">
                  <c:v>EXTRUSOR 2</c:v>
                </c:pt>
                <c:pt idx="2">
                  <c:v>EXTRUSOR 4</c:v>
                </c:pt>
                <c:pt idx="3">
                  <c:v>EXTRUSOR 5</c:v>
                </c:pt>
                <c:pt idx="4">
                  <c:v>EXTRUSOR 6</c:v>
                </c:pt>
              </c:strCache>
            </c:strRef>
          </c:cat>
          <c:val>
            <c:numRef>
              <c:f>RESULTADO!$E$20:$E$24</c:f>
              <c:numCache>
                <c:formatCode>0.00%</c:formatCode>
                <c:ptCount val="5"/>
                <c:pt idx="0">
                  <c:v>0.08</c:v>
                </c:pt>
                <c:pt idx="1">
                  <c:v>0.67</c:v>
                </c:pt>
                <c:pt idx="2">
                  <c:v>0.51</c:v>
                </c:pt>
                <c:pt idx="3">
                  <c:v>0.08</c:v>
                </c:pt>
                <c:pt idx="4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16-4CA5-8FB9-B3E5774F4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17982248"/>
        <c:axId val="517978312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RESULTADO!$D$6</c15:sqref>
                        </c15:formulaRef>
                      </c:ext>
                    </c:extLst>
                    <c:strCache>
                      <c:ptCount val="1"/>
                      <c:pt idx="0">
                        <c:v>NOV 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3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3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3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RESULTADO!$A$20:$A$24</c15:sqref>
                        </c15:formulaRef>
                      </c:ext>
                    </c:extLst>
                    <c:strCache>
                      <c:ptCount val="5"/>
                      <c:pt idx="0">
                        <c:v>EXTRUSOR 1</c:v>
                      </c:pt>
                      <c:pt idx="1">
                        <c:v>EXTRUSOR 2</c:v>
                      </c:pt>
                      <c:pt idx="2">
                        <c:v>EXTRUSOR 4</c:v>
                      </c:pt>
                      <c:pt idx="3">
                        <c:v>EXTRUSOR 5</c:v>
                      </c:pt>
                      <c:pt idx="4">
                        <c:v>EXTRUSOR 6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RESULTADO!$D$20:$D$24</c15:sqref>
                        </c15:formulaRef>
                      </c:ext>
                    </c:extLst>
                    <c:numCache>
                      <c:formatCode>0.00%</c:formatCode>
                      <c:ptCount val="5"/>
                      <c:pt idx="0">
                        <c:v>0.09</c:v>
                      </c:pt>
                      <c:pt idx="1">
                        <c:v>0.6</c:v>
                      </c:pt>
                      <c:pt idx="2">
                        <c:v>0.49</c:v>
                      </c:pt>
                      <c:pt idx="3">
                        <c:v>0.2</c:v>
                      </c:pt>
                      <c:pt idx="4">
                        <c:v>0.48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2016-4CA5-8FB9-B3E5774F4AAA}"/>
                  </c:ext>
                </c:extLst>
              </c15:ser>
            </c15:filteredBarSeries>
          </c:ext>
        </c:extLst>
      </c:barChart>
      <c:catAx>
        <c:axId val="517982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17978312"/>
        <c:crosses val="autoZero"/>
        <c:auto val="1"/>
        <c:lblAlgn val="ctr"/>
        <c:lblOffset val="100"/>
        <c:noMultiLvlLbl val="0"/>
      </c:catAx>
      <c:valAx>
        <c:axId val="517978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1798224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2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'Hoja1 (2)'!$A$10</c:f>
              <c:strCache>
                <c:ptCount val="1"/>
                <c:pt idx="0">
                  <c:v>DESPERDICIO 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'Hoja1 (2)'!$B$9:$E$9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'Hoja1 (2)'!$B$10:$E$10</c:f>
              <c:numCache>
                <c:formatCode>0.00%</c:formatCode>
                <c:ptCount val="4"/>
                <c:pt idx="0">
                  <c:v>2.2620927580045721E-3</c:v>
                </c:pt>
                <c:pt idx="1">
                  <c:v>2.4246255900652542E-3</c:v>
                </c:pt>
                <c:pt idx="2">
                  <c:v>2.9001646918495804E-3</c:v>
                </c:pt>
                <c:pt idx="3">
                  <c:v>1.7223358442703901E-3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5A-4E8E-ADCA-32B945EB62D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571597768"/>
        <c:axId val="571597440"/>
      </c:barChart>
      <c:catAx>
        <c:axId val="571597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1597440"/>
        <c:crosses val="autoZero"/>
        <c:auto val="1"/>
        <c:lblAlgn val="ctr"/>
        <c:lblOffset val="100"/>
        <c:noMultiLvlLbl val="0"/>
      </c:catAx>
      <c:valAx>
        <c:axId val="571597440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1597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'Hoja1 (2)'!$A$13</c:f>
              <c:strCache>
                <c:ptCount val="1"/>
                <c:pt idx="0">
                  <c:v>PRODUCTIVIDAD HORA HOMBRE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'Hoja1 (2)'!$B$13:$E$13</c:f>
              <c:numCache>
                <c:formatCode>_-* #,##0_-;\-* #,##0_-;_-* "-"??_-;_-@_-</c:formatCode>
                <c:ptCount val="4"/>
                <c:pt idx="0">
                  <c:v>17994.153555555553</c:v>
                </c:pt>
                <c:pt idx="1">
                  <c:v>18219.99522222222</c:v>
                </c:pt>
                <c:pt idx="2">
                  <c:v>17182.932222222222</c:v>
                </c:pt>
                <c:pt idx="3">
                  <c:v>12815.283555555556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4A-483D-B56D-373E0E5BCD2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609601216"/>
        <c:axId val="609602528"/>
      </c:barChart>
      <c:catAx>
        <c:axId val="609601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9602528"/>
        <c:crosses val="autoZero"/>
        <c:auto val="1"/>
        <c:lblAlgn val="ctr"/>
        <c:lblOffset val="100"/>
        <c:noMultiLvlLbl val="0"/>
      </c:catAx>
      <c:valAx>
        <c:axId val="609602528"/>
        <c:scaling>
          <c:orientation val="minMax"/>
        </c:scaling>
        <c:delete val="0"/>
        <c:axPos val="l"/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9601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OEE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'Hoja1 (2)'!$A$3</c:f>
              <c:strCache>
                <c:ptCount val="1"/>
                <c:pt idx="0">
                  <c:v>LINEA 1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'Hoja1 (2)'!$B$2:$E$2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'Hoja1 (2)'!$B$3:$E$3</c:f>
              <c:numCache>
                <c:formatCode>0.00%</c:formatCode>
                <c:ptCount val="4"/>
                <c:pt idx="0">
                  <c:v>0.41410000000000002</c:v>
                </c:pt>
                <c:pt idx="1">
                  <c:v>0.51228080591630443</c:v>
                </c:pt>
                <c:pt idx="2">
                  <c:v>0.4672</c:v>
                </c:pt>
                <c:pt idx="3">
                  <c:v>0.53017541577918492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E6-4366-B4DC-CE982BAF4DC7}"/>
            </c:ext>
          </c:extLst>
        </c:ser>
        <c:ser>
          <c:idx val="1"/>
          <c:order val="1"/>
          <c:tx>
            <c:strRef>
              <c:f>'Hoja1 (2)'!$A$4</c:f>
              <c:strCache>
                <c:ptCount val="1"/>
                <c:pt idx="0">
                  <c:v>LINEA 2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'Hoja1 (2)'!$B$2:$E$2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'Hoja1 (2)'!$B$4:$E$4</c:f>
              <c:numCache>
                <c:formatCode>0.00%</c:formatCode>
                <c:ptCount val="4"/>
                <c:pt idx="0">
                  <c:v>0.42259999999999998</c:v>
                </c:pt>
                <c:pt idx="1">
                  <c:v>0.5786866566048966</c:v>
                </c:pt>
                <c:pt idx="2">
                  <c:v>0.55430000000000001</c:v>
                </c:pt>
                <c:pt idx="3">
                  <c:v>0.55233909887347465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E6-4366-B4DC-CE982BAF4DC7}"/>
            </c:ext>
          </c:extLst>
        </c:ser>
        <c:ser>
          <c:idx val="2"/>
          <c:order val="2"/>
          <c:tx>
            <c:strRef>
              <c:f>'Hoja1 (2)'!$A$5</c:f>
              <c:strCache>
                <c:ptCount val="1"/>
                <c:pt idx="0">
                  <c:v>LINEA 3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'Hoja1 (2)'!$B$2:$E$2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'Hoja1 (2)'!$B$5:$E$5</c:f>
              <c:numCache>
                <c:formatCode>0.00%</c:formatCode>
                <c:ptCount val="4"/>
                <c:pt idx="0">
                  <c:v>0.39419999999999999</c:v>
                </c:pt>
                <c:pt idx="1">
                  <c:v>0.53093405467416321</c:v>
                </c:pt>
                <c:pt idx="2">
                  <c:v>0.63680000000000003</c:v>
                </c:pt>
                <c:pt idx="3">
                  <c:v>0.6453077890867106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E6-4366-B4DC-CE982BAF4D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82697512"/>
        <c:axId val="582700464"/>
      </c:barChart>
      <c:catAx>
        <c:axId val="582697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2700464"/>
        <c:crosses val="autoZero"/>
        <c:auto val="1"/>
        <c:lblAlgn val="ctr"/>
        <c:lblOffset val="100"/>
        <c:noMultiLvlLbl val="0"/>
      </c:catAx>
      <c:valAx>
        <c:axId val="58270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269751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2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% Usabilidad de Los Extrusores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RESULTADO!$B$6:$E$6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RESULTADO!$B$20:$B$24</c:f>
              <c:numCache>
                <c:formatCode>0.00%</c:formatCode>
                <c:ptCount val="5"/>
                <c:pt idx="0">
                  <c:v>0.47</c:v>
                </c:pt>
                <c:pt idx="1">
                  <c:v>0</c:v>
                </c:pt>
                <c:pt idx="2">
                  <c:v>0.31</c:v>
                </c:pt>
                <c:pt idx="3">
                  <c:v>0</c:v>
                </c:pt>
                <c:pt idx="4">
                  <c:v>0.49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84-4A83-B17F-15C6D663DC38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RESULTADO!$B$6:$E$6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RESULTADO!$C$20:$C$24</c:f>
              <c:numCache>
                <c:formatCode>0.00%</c:formatCode>
                <c:ptCount val="5"/>
                <c:pt idx="0">
                  <c:v>0.36</c:v>
                </c:pt>
                <c:pt idx="1">
                  <c:v>0.46</c:v>
                </c:pt>
                <c:pt idx="2">
                  <c:v>0.36</c:v>
                </c:pt>
                <c:pt idx="3">
                  <c:v>0.03</c:v>
                </c:pt>
                <c:pt idx="4">
                  <c:v>0.56999999999999995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84-4A83-B17F-15C6D663DC38}"/>
            </c:ext>
          </c:extLst>
        </c:ser>
        <c:ser>
          <c:idx val="2"/>
          <c:order val="2"/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RESULTADO!$B$6:$E$6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RESULTADO!$D$20:$D$24</c:f>
              <c:numCache>
                <c:formatCode>0.00%</c:formatCode>
                <c:ptCount val="5"/>
                <c:pt idx="0">
                  <c:v>0.09</c:v>
                </c:pt>
                <c:pt idx="1">
                  <c:v>0.6</c:v>
                </c:pt>
                <c:pt idx="2">
                  <c:v>0.49</c:v>
                </c:pt>
                <c:pt idx="3">
                  <c:v>0.2</c:v>
                </c:pt>
                <c:pt idx="4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84-4A83-B17F-15C6D663DC38}"/>
            </c:ext>
          </c:extLst>
        </c:ser>
        <c:ser>
          <c:idx val="3"/>
          <c:order val="3"/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RESULTADO!$B$6:$E$6</c:f>
              <c:strCache>
                <c:ptCount val="4"/>
                <c:pt idx="0">
                  <c:v>SEP</c:v>
                </c:pt>
                <c:pt idx="1">
                  <c:v>OCT</c:v>
                </c:pt>
                <c:pt idx="2">
                  <c:v>NOV </c:v>
                </c:pt>
                <c:pt idx="3">
                  <c:v>DIC</c:v>
                </c:pt>
              </c:strCache>
            </c:strRef>
          </c:cat>
          <c:val>
            <c:numRef>
              <c:f>RESULTADO!$E$20:$E$24</c:f>
              <c:numCache>
                <c:formatCode>0.00%</c:formatCode>
                <c:ptCount val="5"/>
                <c:pt idx="0">
                  <c:v>0.08</c:v>
                </c:pt>
                <c:pt idx="1">
                  <c:v>0.67</c:v>
                </c:pt>
                <c:pt idx="2">
                  <c:v>0.51</c:v>
                </c:pt>
                <c:pt idx="3">
                  <c:v>0.08</c:v>
                </c:pt>
                <c:pt idx="4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84-4A83-B17F-15C6D663DC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17982248"/>
        <c:axId val="517978312"/>
      </c:barChart>
      <c:catAx>
        <c:axId val="517982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17978312"/>
        <c:crosses val="autoZero"/>
        <c:auto val="1"/>
        <c:lblAlgn val="ctr"/>
        <c:lblOffset val="100"/>
        <c:noMultiLvlLbl val="0"/>
      </c:catAx>
      <c:valAx>
        <c:axId val="517978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1798224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2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38100" cap="flat" cmpd="dbl" algn="ctr">
        <a:solidFill>
          <a:schemeClr val="phClr"/>
        </a:solidFill>
        <a:miter lim="800000"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tx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  <a:alpha val="32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5000"/>
            <a:lumOff val="95000"/>
            <a:alpha val="32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tx1"/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/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2700" cap="rnd"/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228600</xdr:colOff>
      <xdr:row>28</xdr:row>
      <xdr:rowOff>133350</xdr:rowOff>
    </xdr:from>
    <xdr:to>
      <xdr:col>16</xdr:col>
      <xdr:colOff>713761</xdr:colOff>
      <xdr:row>45</xdr:row>
      <xdr:rowOff>56755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7055480-4E27-4122-A335-D5888AEEC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39225" y="6419850"/>
          <a:ext cx="4914286" cy="3161905"/>
        </a:xfrm>
        <a:prstGeom prst="rect">
          <a:avLst/>
        </a:prstGeom>
      </xdr:spPr>
    </xdr:pic>
    <xdr:clientData/>
  </xdr:twoCellAnchor>
  <xdr:twoCellAnchor editAs="oneCell">
    <xdr:from>
      <xdr:col>21</xdr:col>
      <xdr:colOff>962025</xdr:colOff>
      <xdr:row>30</xdr:row>
      <xdr:rowOff>142875</xdr:rowOff>
    </xdr:from>
    <xdr:to>
      <xdr:col>28</xdr:col>
      <xdr:colOff>27959</xdr:colOff>
      <xdr:row>45</xdr:row>
      <xdr:rowOff>75851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6F9511E-8645-43F7-B6F3-4DC1164F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34575" y="6238875"/>
          <a:ext cx="4923809" cy="2790476"/>
        </a:xfrm>
        <a:prstGeom prst="rect">
          <a:avLst/>
        </a:prstGeom>
      </xdr:spPr>
    </xdr:pic>
    <xdr:clientData/>
  </xdr:twoCellAnchor>
  <xdr:twoCellAnchor editAs="oneCell">
    <xdr:from>
      <xdr:col>32</xdr:col>
      <xdr:colOff>885825</xdr:colOff>
      <xdr:row>30</xdr:row>
      <xdr:rowOff>104775</xdr:rowOff>
    </xdr:from>
    <xdr:to>
      <xdr:col>37</xdr:col>
      <xdr:colOff>1266825</xdr:colOff>
      <xdr:row>46</xdr:row>
      <xdr:rowOff>38100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2F433C1-F6F0-4A13-BDEF-D351869381CB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75450" y="5248275"/>
          <a:ext cx="4962525" cy="2981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</xdr:colOff>
      <xdr:row>4</xdr:row>
      <xdr:rowOff>119062</xdr:rowOff>
    </xdr:from>
    <xdr:to>
      <xdr:col>11</xdr:col>
      <xdr:colOff>28575</xdr:colOff>
      <xdr:row>14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C357B52-5E89-47A4-A3CD-AC3D2DE164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657225</xdr:colOff>
      <xdr:row>15</xdr:row>
      <xdr:rowOff>19049</xdr:rowOff>
    </xdr:from>
    <xdr:to>
      <xdr:col>11</xdr:col>
      <xdr:colOff>361950</xdr:colOff>
      <xdr:row>29</xdr:row>
      <xdr:rowOff>123824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1CA6A41-BBDF-453E-9F2C-C531DB79E8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38100</xdr:colOff>
      <xdr:row>15</xdr:row>
      <xdr:rowOff>57149</xdr:rowOff>
    </xdr:from>
    <xdr:to>
      <xdr:col>17</xdr:col>
      <xdr:colOff>495300</xdr:colOff>
      <xdr:row>28</xdr:row>
      <xdr:rowOff>90488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2A1EFA2-5858-428F-AD19-2B295C655B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342900</xdr:colOff>
      <xdr:row>3</xdr:row>
      <xdr:rowOff>119062</xdr:rowOff>
    </xdr:from>
    <xdr:to>
      <xdr:col>16</xdr:col>
      <xdr:colOff>428625</xdr:colOff>
      <xdr:row>14</xdr:row>
      <xdr:rowOff>133350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FDDEC60-0975-4A4B-9865-70FD418A42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523032</xdr:colOff>
      <xdr:row>48</xdr:row>
      <xdr:rowOff>33694</xdr:rowOff>
    </xdr:from>
    <xdr:to>
      <xdr:col>4</xdr:col>
      <xdr:colOff>472168</xdr:colOff>
      <xdr:row>62</xdr:row>
      <xdr:rowOff>106006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E474160-82F6-8376-AA00-1776F4DD438A}"/>
            </a:ext>
            <a:ext uri="{147F2762-F138-4A5C-976F-8EAC2B608ADB}">
              <a16:predDERef xmlns:a16="http://schemas.microsoft.com/office/drawing/2014/main" pred="{FFDDEC60-0975-4A4B-9865-70FD418A42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533400</xdr:colOff>
      <xdr:row>32</xdr:row>
      <xdr:rowOff>9524</xdr:rowOff>
    </xdr:from>
    <xdr:to>
      <xdr:col>4</xdr:col>
      <xdr:colOff>512884</xdr:colOff>
      <xdr:row>47</xdr:row>
      <xdr:rowOff>24422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11ADC18-A4A7-6888-E933-3A3C01D02732}"/>
            </a:ext>
            <a:ext uri="{147F2762-F138-4A5C-976F-8EAC2B608ADB}">
              <a16:predDERef xmlns:a16="http://schemas.microsoft.com/office/drawing/2014/main" pred="{2E474160-82F6-8376-AA00-1776F4DD43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333375</xdr:colOff>
      <xdr:row>32</xdr:row>
      <xdr:rowOff>38100</xdr:rowOff>
    </xdr:from>
    <xdr:to>
      <xdr:col>11</xdr:col>
      <xdr:colOff>333375</xdr:colOff>
      <xdr:row>46</xdr:row>
      <xdr:rowOff>114300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D0194AA-4E7B-A53E-2B2A-CE4FC76F2CDF}"/>
            </a:ext>
            <a:ext uri="{147F2762-F138-4A5C-976F-8EAC2B608ADB}">
              <a16:predDERef xmlns:a16="http://schemas.microsoft.com/office/drawing/2014/main" pred="{111ADC18-A4A7-6888-E933-3A3C01D027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523875</xdr:colOff>
      <xdr:row>32</xdr:row>
      <xdr:rowOff>76200</xdr:rowOff>
    </xdr:from>
    <xdr:to>
      <xdr:col>17</xdr:col>
      <xdr:colOff>523875</xdr:colOff>
      <xdr:row>46</xdr:row>
      <xdr:rowOff>152400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68890D7-786C-9F5A-B91A-99E810631B4D}"/>
            </a:ext>
            <a:ext uri="{147F2762-F138-4A5C-976F-8EAC2B608ADB}">
              <a16:predDERef xmlns:a16="http://schemas.microsoft.com/office/drawing/2014/main" pred="{ED0194AA-4E7B-A53E-2B2A-CE4FC76F2C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161925</xdr:colOff>
      <xdr:row>33</xdr:row>
      <xdr:rowOff>9525</xdr:rowOff>
    </xdr:from>
    <xdr:to>
      <xdr:col>24</xdr:col>
      <xdr:colOff>161925</xdr:colOff>
      <xdr:row>47</xdr:row>
      <xdr:rowOff>85725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47FB4DB-9AE9-F767-3017-D5468708A71B}"/>
            </a:ext>
            <a:ext uri="{147F2762-F138-4A5C-976F-8EAC2B608ADB}">
              <a16:predDERef xmlns:a16="http://schemas.microsoft.com/office/drawing/2014/main" pred="{768890D7-786C-9F5A-B91A-99E810631B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17</xdr:col>
      <xdr:colOff>695325</xdr:colOff>
      <xdr:row>2</xdr:row>
      <xdr:rowOff>80962</xdr:rowOff>
    </xdr:from>
    <xdr:to>
      <xdr:col>23</xdr:col>
      <xdr:colOff>695325</xdr:colOff>
      <xdr:row>16</xdr:row>
      <xdr:rowOff>61912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BCEF327-8665-4264-B633-544740C78E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15</xdr:row>
      <xdr:rowOff>100012</xdr:rowOff>
    </xdr:from>
    <xdr:to>
      <xdr:col>2</xdr:col>
      <xdr:colOff>742950</xdr:colOff>
      <xdr:row>25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E8F2394-CEC7-4A79-B027-2C44053F69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152400</xdr:colOff>
      <xdr:row>15</xdr:row>
      <xdr:rowOff>42862</xdr:rowOff>
    </xdr:from>
    <xdr:to>
      <xdr:col>8</xdr:col>
      <xdr:colOff>219075</xdr:colOff>
      <xdr:row>26</xdr:row>
      <xdr:rowOff>95250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997A874-E315-4296-B55D-108D0D97C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142875</xdr:colOff>
      <xdr:row>0</xdr:row>
      <xdr:rowOff>185737</xdr:rowOff>
    </xdr:from>
    <xdr:to>
      <xdr:col>20</xdr:col>
      <xdr:colOff>142875</xdr:colOff>
      <xdr:row>15</xdr:row>
      <xdr:rowOff>23812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9F7CF19-E0B0-431C-BF19-4D1A68A7CC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1438275</xdr:colOff>
      <xdr:row>27</xdr:row>
      <xdr:rowOff>104775</xdr:rowOff>
    </xdr:from>
    <xdr:to>
      <xdr:col>5</xdr:col>
      <xdr:colOff>619125</xdr:colOff>
      <xdr:row>41</xdr:row>
      <xdr:rowOff>180975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2B21A04D-9881-4790-9BDE-642F44526F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stos\Downloads\FORMATO%20DE%20TOMA%20TIEMPOS%20PARA%20LINE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NDICADORES%20OCTUBRE%20de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NDICADORES%20NOVIEMBRE%20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"/>
      <sheetName val="inv"/>
      <sheetName val="TM"/>
      <sheetName val="PRODUCCIÓN"/>
      <sheetName val="Desp"/>
      <sheetName val="datos"/>
      <sheetName val="Hoja1"/>
      <sheetName val="Hoja2"/>
      <sheetName val="C. granel"/>
      <sheetName val="FORMATO DE TOMA TIEMPOS PARA L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OD"/>
      <sheetName val="DISP"/>
      <sheetName val="OEE"/>
      <sheetName val="DESP "/>
      <sheetName val="Indicadores"/>
    </sheetNames>
    <sheetDataSet>
      <sheetData sheetId="0" refreshError="1"/>
      <sheetData sheetId="1" refreshError="1"/>
      <sheetData sheetId="2" refreshError="1"/>
      <sheetData sheetId="3" refreshError="1">
        <row r="28">
          <cell r="E28">
            <v>0.51228080591630443</v>
          </cell>
          <cell r="J28">
            <v>0.5786866566048966</v>
          </cell>
          <cell r="O28">
            <v>0.53093405467416321</v>
          </cell>
        </row>
      </sheetData>
      <sheetData sheetId="4" refreshError="1"/>
      <sheetData sheetId="5" refreshError="1">
        <row r="3">
          <cell r="AQ3"/>
        </row>
        <row r="31">
          <cell r="J31">
            <v>2.4246255900652542E-3</v>
          </cell>
          <cell r="T31">
            <v>0.77875104777870907</v>
          </cell>
          <cell r="AD31">
            <v>0.22124895222129085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OD"/>
      <sheetName val="DISP"/>
      <sheetName val="OEE"/>
      <sheetName val="Indicad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9">
          <cell r="AJ29">
            <v>17182.932222222222</v>
          </cell>
        </row>
        <row r="30">
          <cell r="J30">
            <v>2.9001646918495804E-3</v>
          </cell>
          <cell r="T30">
            <v>0.85150552277197755</v>
          </cell>
          <cell r="AD30">
            <v>0.14849447722802239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W1182"/>
  <sheetViews>
    <sheetView topLeftCell="F1" zoomScale="74" workbookViewId="0">
      <selection activeCell="P1012" sqref="P1012"/>
    </sheetView>
  </sheetViews>
  <sheetFormatPr baseColWidth="10" defaultColWidth="11.42578125" defaultRowHeight="15" x14ac:dyDescent="0.25"/>
  <cols>
    <col min="2" max="2" width="10.85546875" style="6"/>
    <col min="3" max="3" width="19.5703125" style="40" customWidth="1"/>
    <col min="5" max="5" width="7.140625" customWidth="1"/>
    <col min="6" max="6" width="21.140625" style="40" bestFit="1" customWidth="1"/>
    <col min="7" max="7" width="17" bestFit="1" customWidth="1"/>
    <col min="8" max="8" width="40.42578125" bestFit="1" customWidth="1"/>
    <col min="10" max="11" width="11.42578125" customWidth="1"/>
    <col min="12" max="12" width="29.42578125" customWidth="1"/>
    <col min="13" max="15" width="11.42578125" customWidth="1"/>
    <col min="16" max="16" width="12.140625" customWidth="1"/>
    <col min="22" max="22" width="10.85546875"/>
  </cols>
  <sheetData>
    <row r="1" spans="1:23" x14ac:dyDescent="0.25">
      <c r="A1" t="s">
        <v>0</v>
      </c>
      <c r="B1" t="s">
        <v>1</v>
      </c>
      <c r="C1" s="40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3" hidden="1" x14ac:dyDescent="0.25">
      <c r="A2">
        <v>110613</v>
      </c>
      <c r="B2" s="6">
        <v>188</v>
      </c>
      <c r="C2" s="40">
        <v>45261</v>
      </c>
      <c r="D2">
        <v>508034</v>
      </c>
      <c r="E2" t="s">
        <v>21</v>
      </c>
      <c r="F2" s="40">
        <v>45260</v>
      </c>
      <c r="G2">
        <v>2000040007</v>
      </c>
      <c r="H2" t="s">
        <v>22</v>
      </c>
      <c r="I2">
        <v>809.8</v>
      </c>
      <c r="L2" t="s">
        <v>23</v>
      </c>
      <c r="M2" t="s">
        <v>24</v>
      </c>
      <c r="P2" s="3">
        <v>0.1875</v>
      </c>
      <c r="S2" t="s">
        <v>25</v>
      </c>
      <c r="T2">
        <v>1</v>
      </c>
      <c r="U2">
        <v>2</v>
      </c>
      <c r="W2" s="46">
        <f t="shared" ref="W2:W65" si="0">+IF(N2=0,P2,IF(N2&gt;O2,(O2-N2)+1,(O2-N2)))</f>
        <v>0.1875</v>
      </c>
    </row>
    <row r="3" spans="1:23" hidden="1" x14ac:dyDescent="0.25">
      <c r="A3">
        <v>110621</v>
      </c>
      <c r="B3" s="6">
        <v>188</v>
      </c>
      <c r="C3" s="40">
        <v>45261</v>
      </c>
      <c r="D3">
        <v>508025</v>
      </c>
      <c r="E3" t="s">
        <v>21</v>
      </c>
      <c r="F3" s="40">
        <v>45261</v>
      </c>
      <c r="G3">
        <v>2000040006</v>
      </c>
      <c r="H3" t="s">
        <v>26</v>
      </c>
      <c r="I3">
        <v>215</v>
      </c>
      <c r="L3" t="s">
        <v>27</v>
      </c>
      <c r="M3" t="s">
        <v>28</v>
      </c>
      <c r="N3" s="1">
        <v>0.2638888888888889</v>
      </c>
      <c r="O3" s="1">
        <v>0.31666666666666665</v>
      </c>
      <c r="P3" s="3">
        <v>5.2777777777777778E-2</v>
      </c>
      <c r="S3" t="s">
        <v>29</v>
      </c>
      <c r="T3">
        <v>1</v>
      </c>
      <c r="U3">
        <v>1</v>
      </c>
      <c r="W3" s="46">
        <f t="shared" si="0"/>
        <v>5.2777777777777757E-2</v>
      </c>
    </row>
    <row r="4" spans="1:23" hidden="1" x14ac:dyDescent="0.25">
      <c r="A4">
        <v>110624</v>
      </c>
      <c r="B4" s="6">
        <v>188</v>
      </c>
      <c r="C4" s="40">
        <v>45261</v>
      </c>
      <c r="D4">
        <v>508034</v>
      </c>
      <c r="E4" t="s">
        <v>21</v>
      </c>
      <c r="F4" s="40">
        <v>45261</v>
      </c>
      <c r="G4">
        <v>2000040007</v>
      </c>
      <c r="H4" t="s">
        <v>22</v>
      </c>
      <c r="I4">
        <v>660</v>
      </c>
      <c r="L4" t="s">
        <v>27</v>
      </c>
      <c r="M4" t="s">
        <v>28</v>
      </c>
      <c r="N4" s="1">
        <v>0.2638888888888889</v>
      </c>
      <c r="O4" s="1">
        <v>0.38611111111111113</v>
      </c>
      <c r="P4" s="3">
        <v>0.12222222222222223</v>
      </c>
      <c r="S4" t="s">
        <v>25</v>
      </c>
      <c r="T4">
        <v>1</v>
      </c>
      <c r="U4">
        <v>1</v>
      </c>
      <c r="W4" s="46">
        <f t="shared" si="0"/>
        <v>0.12222222222222223</v>
      </c>
    </row>
    <row r="5" spans="1:23" hidden="1" x14ac:dyDescent="0.25">
      <c r="A5">
        <v>110628</v>
      </c>
      <c r="B5" s="6">
        <v>188</v>
      </c>
      <c r="C5" s="40">
        <v>45261</v>
      </c>
      <c r="D5">
        <v>508027</v>
      </c>
      <c r="E5" t="s">
        <v>21</v>
      </c>
      <c r="F5" s="40">
        <v>45261</v>
      </c>
      <c r="G5">
        <v>2000040002</v>
      </c>
      <c r="H5" t="s">
        <v>30</v>
      </c>
      <c r="I5">
        <v>561</v>
      </c>
      <c r="L5" t="s">
        <v>27</v>
      </c>
      <c r="M5" t="s">
        <v>28</v>
      </c>
      <c r="N5" s="1">
        <v>0.2638888888888889</v>
      </c>
      <c r="O5" s="1">
        <v>0.40138888888888885</v>
      </c>
      <c r="P5" s="3">
        <v>0.13749999999999998</v>
      </c>
      <c r="S5" t="s">
        <v>31</v>
      </c>
      <c r="T5">
        <v>1</v>
      </c>
      <c r="U5">
        <v>1</v>
      </c>
      <c r="W5" s="46">
        <f t="shared" si="0"/>
        <v>0.13749999999999996</v>
      </c>
    </row>
    <row r="6" spans="1:23" hidden="1" x14ac:dyDescent="0.25">
      <c r="A6">
        <v>110641</v>
      </c>
      <c r="B6" s="6">
        <v>188</v>
      </c>
      <c r="C6" s="40">
        <v>45261</v>
      </c>
      <c r="D6">
        <v>508031</v>
      </c>
      <c r="E6" t="s">
        <v>21</v>
      </c>
      <c r="F6" s="40">
        <v>45261</v>
      </c>
      <c r="G6">
        <v>2000041001</v>
      </c>
      <c r="H6" t="s">
        <v>32</v>
      </c>
      <c r="I6">
        <v>588</v>
      </c>
      <c r="L6" t="s">
        <v>33</v>
      </c>
      <c r="M6" t="s">
        <v>34</v>
      </c>
      <c r="N6" s="1">
        <v>0.27083333333333331</v>
      </c>
      <c r="O6" s="1">
        <v>0.4826388888888889</v>
      </c>
      <c r="P6" s="3">
        <v>0.21180555555555555</v>
      </c>
      <c r="S6" t="s">
        <v>35</v>
      </c>
      <c r="T6">
        <v>1</v>
      </c>
      <c r="U6">
        <v>1</v>
      </c>
      <c r="W6" s="46">
        <f t="shared" si="0"/>
        <v>0.21180555555555558</v>
      </c>
    </row>
    <row r="7" spans="1:23" hidden="1" x14ac:dyDescent="0.25">
      <c r="A7">
        <v>110642</v>
      </c>
      <c r="B7" s="6">
        <v>188</v>
      </c>
      <c r="C7" s="40">
        <v>45261</v>
      </c>
      <c r="D7">
        <v>508025</v>
      </c>
      <c r="E7" t="s">
        <v>21</v>
      </c>
      <c r="F7" s="40">
        <v>45261</v>
      </c>
      <c r="G7">
        <v>2000040006</v>
      </c>
      <c r="H7" t="s">
        <v>26</v>
      </c>
      <c r="I7">
        <v>380</v>
      </c>
      <c r="L7" t="s">
        <v>27</v>
      </c>
      <c r="M7" t="s">
        <v>28</v>
      </c>
      <c r="N7" s="1">
        <v>0.40138888888888885</v>
      </c>
      <c r="O7" s="1">
        <v>0.53194444444444444</v>
      </c>
      <c r="P7" s="3">
        <v>0.13055555555555556</v>
      </c>
      <c r="S7" t="s">
        <v>29</v>
      </c>
      <c r="T7">
        <v>1</v>
      </c>
      <c r="U7">
        <v>1</v>
      </c>
      <c r="W7" s="46">
        <f t="shared" si="0"/>
        <v>0.13055555555555559</v>
      </c>
    </row>
    <row r="8" spans="1:23" hidden="1" x14ac:dyDescent="0.25">
      <c r="A8">
        <v>110643</v>
      </c>
      <c r="B8" s="6">
        <v>188</v>
      </c>
      <c r="C8" s="40">
        <v>45261</v>
      </c>
      <c r="D8">
        <v>508034</v>
      </c>
      <c r="E8" t="s">
        <v>21</v>
      </c>
      <c r="F8" s="40">
        <v>45261</v>
      </c>
      <c r="G8">
        <v>2000040007</v>
      </c>
      <c r="H8" t="s">
        <v>22</v>
      </c>
      <c r="I8">
        <v>761</v>
      </c>
      <c r="L8" t="s">
        <v>27</v>
      </c>
      <c r="M8" t="s">
        <v>28</v>
      </c>
      <c r="N8" s="1">
        <v>0.38611111111111113</v>
      </c>
      <c r="O8" s="1">
        <v>0.53194444444444444</v>
      </c>
      <c r="P8" s="3">
        <v>0.14583333333333334</v>
      </c>
      <c r="S8" t="s">
        <v>25</v>
      </c>
      <c r="T8">
        <v>1</v>
      </c>
      <c r="U8">
        <v>1</v>
      </c>
      <c r="W8" s="46">
        <f t="shared" si="0"/>
        <v>0.14583333333333331</v>
      </c>
    </row>
    <row r="9" spans="1:23" hidden="1" x14ac:dyDescent="0.25">
      <c r="A9">
        <v>110644</v>
      </c>
      <c r="B9" s="6">
        <v>188</v>
      </c>
      <c r="C9" s="40">
        <v>45261</v>
      </c>
      <c r="D9">
        <v>508033</v>
      </c>
      <c r="E9" t="s">
        <v>21</v>
      </c>
      <c r="F9" s="40">
        <v>45261</v>
      </c>
      <c r="G9">
        <v>2000041004</v>
      </c>
      <c r="H9" t="s">
        <v>36</v>
      </c>
      <c r="I9" s="41">
        <v>1041.1199999999999</v>
      </c>
      <c r="L9" t="s">
        <v>33</v>
      </c>
      <c r="M9" t="s">
        <v>34</v>
      </c>
      <c r="N9" s="1">
        <v>0.27013888888888887</v>
      </c>
      <c r="O9" s="1">
        <v>0.57222222222222219</v>
      </c>
      <c r="P9" t="s">
        <v>37</v>
      </c>
      <c r="S9" t="s">
        <v>38</v>
      </c>
      <c r="T9">
        <v>1</v>
      </c>
      <c r="U9">
        <v>2</v>
      </c>
      <c r="W9" s="46">
        <f t="shared" si="0"/>
        <v>0.30208333333333331</v>
      </c>
    </row>
    <row r="10" spans="1:23" hidden="1" x14ac:dyDescent="0.25">
      <c r="A10">
        <v>110646</v>
      </c>
      <c r="B10" s="6">
        <v>188</v>
      </c>
      <c r="C10" s="40">
        <v>45261</v>
      </c>
      <c r="D10">
        <v>508034</v>
      </c>
      <c r="E10" t="s">
        <v>21</v>
      </c>
      <c r="F10" s="40">
        <v>45261</v>
      </c>
      <c r="G10">
        <v>2000040007</v>
      </c>
      <c r="H10" t="s">
        <v>22</v>
      </c>
      <c r="I10">
        <v>101</v>
      </c>
      <c r="L10" t="s">
        <v>39</v>
      </c>
      <c r="M10" t="s">
        <v>40</v>
      </c>
      <c r="N10" s="1">
        <v>0.54305555555555551</v>
      </c>
      <c r="O10" s="1">
        <v>0.58263888888888882</v>
      </c>
      <c r="P10" s="3">
        <v>3.9583333333333331E-2</v>
      </c>
      <c r="S10" t="s">
        <v>25</v>
      </c>
      <c r="T10">
        <v>1</v>
      </c>
      <c r="U10">
        <v>1</v>
      </c>
      <c r="W10" s="46">
        <f t="shared" si="0"/>
        <v>3.9583333333333304E-2</v>
      </c>
    </row>
    <row r="11" spans="1:23" x14ac:dyDescent="0.25">
      <c r="A11">
        <v>110647</v>
      </c>
      <c r="B11" s="6">
        <v>188</v>
      </c>
      <c r="C11" s="40">
        <v>45261</v>
      </c>
      <c r="D11">
        <v>508049</v>
      </c>
      <c r="E11" t="s">
        <v>21</v>
      </c>
      <c r="F11" s="40">
        <v>45261</v>
      </c>
      <c r="G11">
        <v>2000041001</v>
      </c>
      <c r="H11" t="s">
        <v>32</v>
      </c>
      <c r="I11">
        <v>400</v>
      </c>
      <c r="L11" t="s">
        <v>23</v>
      </c>
      <c r="M11" t="s">
        <v>24</v>
      </c>
      <c r="N11" s="1">
        <v>0.63958333333333328</v>
      </c>
      <c r="O11" s="1">
        <v>0.64027777777777783</v>
      </c>
      <c r="P11" s="3">
        <v>6.9444444444444447E-4</v>
      </c>
      <c r="S11" t="s">
        <v>41</v>
      </c>
      <c r="T11">
        <v>1</v>
      </c>
      <c r="U11">
        <v>2</v>
      </c>
      <c r="W11" s="46">
        <f t="shared" si="0"/>
        <v>6.94444444444553E-4</v>
      </c>
    </row>
    <row r="12" spans="1:23" hidden="1" x14ac:dyDescent="0.25">
      <c r="A12">
        <v>110648</v>
      </c>
      <c r="B12" s="6">
        <v>188</v>
      </c>
      <c r="C12" s="40">
        <v>45261</v>
      </c>
      <c r="D12">
        <v>508048</v>
      </c>
      <c r="E12" t="s">
        <v>21</v>
      </c>
      <c r="F12" s="40">
        <v>45261</v>
      </c>
      <c r="G12">
        <v>2000041002</v>
      </c>
      <c r="H12" t="s">
        <v>42</v>
      </c>
      <c r="I12">
        <v>400</v>
      </c>
      <c r="L12" t="s">
        <v>23</v>
      </c>
      <c r="M12" t="s">
        <v>24</v>
      </c>
      <c r="N12" s="1">
        <v>0.64027777777777783</v>
      </c>
      <c r="O12" s="1">
        <v>0.64027777777777783</v>
      </c>
      <c r="P12" s="3">
        <v>0</v>
      </c>
      <c r="S12" t="s">
        <v>35</v>
      </c>
      <c r="T12">
        <v>1</v>
      </c>
      <c r="U12">
        <v>2</v>
      </c>
      <c r="W12" s="46">
        <f t="shared" si="0"/>
        <v>0</v>
      </c>
    </row>
    <row r="13" spans="1:23" x14ac:dyDescent="0.25">
      <c r="A13">
        <v>110653</v>
      </c>
      <c r="B13" s="6">
        <v>188</v>
      </c>
      <c r="C13" s="40">
        <v>45261</v>
      </c>
      <c r="D13">
        <v>508049</v>
      </c>
      <c r="E13" t="s">
        <v>21</v>
      </c>
      <c r="F13" s="40">
        <v>45261</v>
      </c>
      <c r="G13">
        <v>2000041001</v>
      </c>
      <c r="H13" t="s">
        <v>32</v>
      </c>
      <c r="I13">
        <v>400</v>
      </c>
      <c r="L13" t="s">
        <v>23</v>
      </c>
      <c r="M13" t="s">
        <v>24</v>
      </c>
      <c r="N13" s="1">
        <v>0.69791666666666663</v>
      </c>
      <c r="O13" s="1">
        <v>0.69791666666666663</v>
      </c>
      <c r="P13" s="3">
        <v>0</v>
      </c>
      <c r="S13" t="s">
        <v>41</v>
      </c>
      <c r="T13">
        <v>1</v>
      </c>
      <c r="U13">
        <v>2</v>
      </c>
      <c r="W13" s="46">
        <f t="shared" si="0"/>
        <v>0</v>
      </c>
    </row>
    <row r="14" spans="1:23" hidden="1" x14ac:dyDescent="0.25">
      <c r="A14">
        <v>110658</v>
      </c>
      <c r="B14" s="6">
        <v>188</v>
      </c>
      <c r="C14" s="40">
        <v>45261</v>
      </c>
      <c r="D14">
        <v>508046</v>
      </c>
      <c r="E14" t="s">
        <v>21</v>
      </c>
      <c r="F14" s="40">
        <v>45261</v>
      </c>
      <c r="G14">
        <v>2000040001</v>
      </c>
      <c r="H14" t="s">
        <v>43</v>
      </c>
      <c r="I14">
        <v>462</v>
      </c>
      <c r="L14" t="s">
        <v>39</v>
      </c>
      <c r="M14" t="s">
        <v>40</v>
      </c>
      <c r="N14" s="1">
        <v>0.59097222222222223</v>
      </c>
      <c r="O14" s="1">
        <v>0.73819444444444438</v>
      </c>
      <c r="P14" s="3">
        <v>0.14722222222222223</v>
      </c>
      <c r="S14" t="s">
        <v>31</v>
      </c>
      <c r="T14">
        <v>1</v>
      </c>
      <c r="U14">
        <v>1</v>
      </c>
      <c r="W14" s="46">
        <f t="shared" si="0"/>
        <v>0.14722222222222214</v>
      </c>
    </row>
    <row r="15" spans="1:23" x14ac:dyDescent="0.25">
      <c r="A15">
        <v>110660</v>
      </c>
      <c r="B15" s="6">
        <v>188</v>
      </c>
      <c r="C15" s="40">
        <v>45261</v>
      </c>
      <c r="D15">
        <v>508056</v>
      </c>
      <c r="E15" t="s">
        <v>21</v>
      </c>
      <c r="F15" s="40">
        <v>45261</v>
      </c>
      <c r="G15">
        <v>2000041001</v>
      </c>
      <c r="H15" t="s">
        <v>32</v>
      </c>
      <c r="I15">
        <v>400</v>
      </c>
      <c r="L15" t="s">
        <v>23</v>
      </c>
      <c r="M15" t="s">
        <v>24</v>
      </c>
      <c r="N15" s="1">
        <v>0.80486111111111114</v>
      </c>
      <c r="O15" s="1">
        <v>0.80486111111111114</v>
      </c>
      <c r="P15" s="3">
        <v>0</v>
      </c>
      <c r="S15" t="s">
        <v>41</v>
      </c>
      <c r="T15">
        <v>3</v>
      </c>
      <c r="U15">
        <v>2</v>
      </c>
      <c r="W15" s="46">
        <f t="shared" si="0"/>
        <v>0</v>
      </c>
    </row>
    <row r="16" spans="1:23" x14ac:dyDescent="0.25">
      <c r="A16">
        <v>110661</v>
      </c>
      <c r="B16" s="6">
        <v>188</v>
      </c>
      <c r="C16" s="40">
        <v>45261</v>
      </c>
      <c r="D16">
        <v>508056</v>
      </c>
      <c r="E16" t="s">
        <v>21</v>
      </c>
      <c r="F16" s="40">
        <v>45261</v>
      </c>
      <c r="G16">
        <v>2000041001</v>
      </c>
      <c r="H16" t="s">
        <v>32</v>
      </c>
      <c r="I16">
        <v>400</v>
      </c>
      <c r="L16" t="s">
        <v>23</v>
      </c>
      <c r="M16" t="s">
        <v>24</v>
      </c>
      <c r="N16" s="1">
        <v>0.80555555555555547</v>
      </c>
      <c r="O16" s="1">
        <v>0.80555555555555547</v>
      </c>
      <c r="P16" s="3">
        <v>0</v>
      </c>
      <c r="S16" t="s">
        <v>41</v>
      </c>
      <c r="T16">
        <v>3</v>
      </c>
      <c r="U16">
        <v>2</v>
      </c>
      <c r="W16" s="46">
        <f t="shared" si="0"/>
        <v>0</v>
      </c>
    </row>
    <row r="17" spans="1:23" hidden="1" x14ac:dyDescent="0.25">
      <c r="A17">
        <v>110662</v>
      </c>
      <c r="B17" s="6">
        <v>188</v>
      </c>
      <c r="C17" s="40">
        <v>45261</v>
      </c>
      <c r="D17">
        <v>508025</v>
      </c>
      <c r="E17" t="s">
        <v>21</v>
      </c>
      <c r="F17" s="40">
        <v>45261</v>
      </c>
      <c r="G17">
        <v>2000040006</v>
      </c>
      <c r="H17" t="s">
        <v>26</v>
      </c>
      <c r="I17">
        <v>580</v>
      </c>
      <c r="L17" t="s">
        <v>39</v>
      </c>
      <c r="M17" t="s">
        <v>40</v>
      </c>
      <c r="N17" s="1">
        <v>0.69166666666666676</v>
      </c>
      <c r="O17" s="1">
        <v>0.8666666666666667</v>
      </c>
      <c r="P17" s="3">
        <v>0.17500000000000002</v>
      </c>
      <c r="S17" t="s">
        <v>29</v>
      </c>
      <c r="T17">
        <v>1</v>
      </c>
      <c r="U17">
        <v>1</v>
      </c>
      <c r="W17" s="46">
        <f t="shared" si="0"/>
        <v>0.17499999999999993</v>
      </c>
    </row>
    <row r="18" spans="1:23" hidden="1" x14ac:dyDescent="0.25">
      <c r="A18">
        <v>110663</v>
      </c>
      <c r="B18" s="6">
        <v>188</v>
      </c>
      <c r="C18" s="40">
        <v>45261</v>
      </c>
      <c r="D18">
        <v>508047</v>
      </c>
      <c r="E18" t="s">
        <v>21</v>
      </c>
      <c r="F18" s="40">
        <v>45261</v>
      </c>
      <c r="G18">
        <v>2000040008</v>
      </c>
      <c r="H18" t="s">
        <v>44</v>
      </c>
      <c r="I18">
        <v>1.0620000000000001</v>
      </c>
      <c r="L18" t="s">
        <v>39</v>
      </c>
      <c r="M18" t="s">
        <v>40</v>
      </c>
      <c r="N18" s="1">
        <v>0.61736111111111114</v>
      </c>
      <c r="O18" s="1">
        <v>0.86736111111111114</v>
      </c>
      <c r="P18" s="3">
        <v>0.25</v>
      </c>
      <c r="S18" t="s">
        <v>25</v>
      </c>
      <c r="T18">
        <v>1</v>
      </c>
      <c r="U18">
        <v>1</v>
      </c>
      <c r="W18" s="46">
        <f t="shared" si="0"/>
        <v>0.25</v>
      </c>
    </row>
    <row r="19" spans="1:23" hidden="1" x14ac:dyDescent="0.25">
      <c r="A19">
        <v>110664</v>
      </c>
      <c r="B19" s="6">
        <v>100</v>
      </c>
      <c r="C19" s="40">
        <v>45261</v>
      </c>
      <c r="D19">
        <v>421458</v>
      </c>
      <c r="E19" t="s">
        <v>21</v>
      </c>
      <c r="F19" s="40">
        <v>45261</v>
      </c>
      <c r="G19">
        <v>2000010009</v>
      </c>
      <c r="H19" t="s">
        <v>45</v>
      </c>
      <c r="I19">
        <v>600</v>
      </c>
      <c r="L19" t="s">
        <v>46</v>
      </c>
      <c r="M19" t="s">
        <v>47</v>
      </c>
      <c r="N19" s="1">
        <v>0.8666666666666667</v>
      </c>
      <c r="O19" s="1">
        <v>0.86875000000000002</v>
      </c>
      <c r="P19" s="3">
        <v>2.0833333333333333E-3</v>
      </c>
      <c r="S19" t="s">
        <v>48</v>
      </c>
      <c r="T19">
        <v>2</v>
      </c>
      <c r="U19">
        <v>2</v>
      </c>
      <c r="W19" s="46">
        <f t="shared" si="0"/>
        <v>2.0833333333333259E-3</v>
      </c>
    </row>
    <row r="20" spans="1:23" hidden="1" x14ac:dyDescent="0.25">
      <c r="A20">
        <v>110665</v>
      </c>
      <c r="B20" s="6">
        <v>100</v>
      </c>
      <c r="C20" s="40">
        <v>45261</v>
      </c>
      <c r="D20">
        <v>421459</v>
      </c>
      <c r="E20" t="s">
        <v>21</v>
      </c>
      <c r="F20" s="40">
        <v>45261</v>
      </c>
      <c r="G20">
        <v>2000010005</v>
      </c>
      <c r="H20" t="s">
        <v>49</v>
      </c>
      <c r="I20">
        <v>720</v>
      </c>
      <c r="L20" t="s">
        <v>46</v>
      </c>
      <c r="M20" t="s">
        <v>47</v>
      </c>
      <c r="N20" s="1">
        <v>0.86875000000000002</v>
      </c>
      <c r="O20" s="1">
        <v>0.86944444444444446</v>
      </c>
      <c r="P20" s="3">
        <v>6.9444444444444447E-4</v>
      </c>
      <c r="S20" t="s">
        <v>48</v>
      </c>
      <c r="T20">
        <v>2</v>
      </c>
      <c r="U20">
        <v>2</v>
      </c>
      <c r="W20" s="46">
        <f t="shared" si="0"/>
        <v>6.9444444444444198E-4</v>
      </c>
    </row>
    <row r="21" spans="1:23" hidden="1" x14ac:dyDescent="0.25">
      <c r="A21">
        <v>110667</v>
      </c>
      <c r="B21" s="6">
        <v>100</v>
      </c>
      <c r="C21" s="40">
        <v>45261</v>
      </c>
      <c r="D21">
        <v>421455</v>
      </c>
      <c r="E21" t="s">
        <v>21</v>
      </c>
      <c r="F21" s="40">
        <v>45261</v>
      </c>
      <c r="G21">
        <v>2000020001</v>
      </c>
      <c r="H21" t="s">
        <v>50</v>
      </c>
      <c r="I21" s="41">
        <v>4050</v>
      </c>
      <c r="J21">
        <v>12</v>
      </c>
      <c r="K21">
        <v>15</v>
      </c>
      <c r="L21" t="s">
        <v>51</v>
      </c>
      <c r="M21" t="s">
        <v>52</v>
      </c>
      <c r="N21" s="1">
        <v>0.875</v>
      </c>
      <c r="O21" s="1">
        <v>0.875</v>
      </c>
      <c r="P21" s="3">
        <v>0</v>
      </c>
      <c r="S21" t="s">
        <v>53</v>
      </c>
      <c r="T21">
        <v>2</v>
      </c>
      <c r="U21">
        <v>2</v>
      </c>
      <c r="W21" s="46">
        <f t="shared" si="0"/>
        <v>0</v>
      </c>
    </row>
    <row r="22" spans="1:23" hidden="1" x14ac:dyDescent="0.25">
      <c r="A22">
        <v>110668</v>
      </c>
      <c r="B22" s="6">
        <v>100</v>
      </c>
      <c r="C22" s="40">
        <v>45261</v>
      </c>
      <c r="D22">
        <v>421456</v>
      </c>
      <c r="E22" t="s">
        <v>21</v>
      </c>
      <c r="F22" s="40">
        <v>45261</v>
      </c>
      <c r="G22">
        <v>2000020010</v>
      </c>
      <c r="H22" t="s">
        <v>54</v>
      </c>
      <c r="I22" s="41">
        <v>1200</v>
      </c>
      <c r="L22" t="s">
        <v>51</v>
      </c>
      <c r="M22" t="s">
        <v>52</v>
      </c>
      <c r="N22" s="1">
        <v>0.875</v>
      </c>
      <c r="O22" s="1">
        <v>0.87569444444444444</v>
      </c>
      <c r="P22" s="3">
        <v>6.9444444444444447E-4</v>
      </c>
      <c r="S22" t="s">
        <v>55</v>
      </c>
      <c r="T22">
        <v>2</v>
      </c>
      <c r="U22">
        <v>2</v>
      </c>
      <c r="W22" s="46">
        <f t="shared" si="0"/>
        <v>6.9444444444444198E-4</v>
      </c>
    </row>
    <row r="23" spans="1:23" hidden="1" x14ac:dyDescent="0.25">
      <c r="A23">
        <v>110669</v>
      </c>
      <c r="B23" s="6">
        <v>100</v>
      </c>
      <c r="C23" s="40">
        <v>45261</v>
      </c>
      <c r="D23">
        <v>421465</v>
      </c>
      <c r="E23" t="s">
        <v>21</v>
      </c>
      <c r="F23" s="40">
        <v>45261</v>
      </c>
      <c r="G23">
        <v>2000010009</v>
      </c>
      <c r="H23" t="s">
        <v>45</v>
      </c>
      <c r="I23">
        <v>420</v>
      </c>
      <c r="L23" t="s">
        <v>56</v>
      </c>
      <c r="M23" t="s">
        <v>57</v>
      </c>
      <c r="N23" s="1">
        <v>0.9590277777777777</v>
      </c>
      <c r="O23" s="1">
        <v>0.95972222222222225</v>
      </c>
      <c r="P23" s="3">
        <v>6.9444444444444447E-4</v>
      </c>
      <c r="S23" t="s">
        <v>48</v>
      </c>
      <c r="T23">
        <v>3</v>
      </c>
      <c r="U23">
        <v>3</v>
      </c>
      <c r="W23" s="46">
        <f t="shared" si="0"/>
        <v>6.94444444444553E-4</v>
      </c>
    </row>
    <row r="24" spans="1:23" hidden="1" x14ac:dyDescent="0.25">
      <c r="A24">
        <v>110676</v>
      </c>
      <c r="B24" s="6">
        <v>100</v>
      </c>
      <c r="C24" s="40">
        <v>45261</v>
      </c>
      <c r="D24">
        <v>421474</v>
      </c>
      <c r="E24" t="s">
        <v>21</v>
      </c>
      <c r="F24" s="40">
        <v>45261</v>
      </c>
      <c r="G24">
        <v>2000020002</v>
      </c>
      <c r="H24" t="s">
        <v>58</v>
      </c>
      <c r="I24">
        <v>370</v>
      </c>
      <c r="L24" t="s">
        <v>59</v>
      </c>
      <c r="M24" t="s">
        <v>60</v>
      </c>
      <c r="N24" s="1">
        <v>0.31944444444444448</v>
      </c>
      <c r="O24" s="1">
        <v>0.31944444444444448</v>
      </c>
      <c r="P24" s="3">
        <v>0</v>
      </c>
      <c r="S24" t="s">
        <v>61</v>
      </c>
      <c r="T24">
        <v>1</v>
      </c>
      <c r="U24">
        <v>1</v>
      </c>
      <c r="W24" s="46">
        <f t="shared" si="0"/>
        <v>0</v>
      </c>
    </row>
    <row r="25" spans="1:23" hidden="1" x14ac:dyDescent="0.25">
      <c r="A25">
        <v>110677</v>
      </c>
      <c r="B25" s="6">
        <v>100</v>
      </c>
      <c r="C25" s="40">
        <v>45261</v>
      </c>
      <c r="D25">
        <v>421476</v>
      </c>
      <c r="E25" t="s">
        <v>21</v>
      </c>
      <c r="F25" s="40">
        <v>45261</v>
      </c>
      <c r="G25">
        <v>2000020009</v>
      </c>
      <c r="H25" t="s">
        <v>62</v>
      </c>
      <c r="I25">
        <v>640</v>
      </c>
      <c r="L25" t="s">
        <v>59</v>
      </c>
      <c r="M25" t="s">
        <v>60</v>
      </c>
      <c r="N25" s="1">
        <v>0.31944444444444448</v>
      </c>
      <c r="O25" s="1">
        <v>0.32013888888888892</v>
      </c>
      <c r="P25" s="3">
        <v>6.9444444444444447E-4</v>
      </c>
      <c r="S25" t="s">
        <v>61</v>
      </c>
      <c r="T25">
        <v>1</v>
      </c>
      <c r="U25">
        <v>1</v>
      </c>
      <c r="W25" s="46">
        <f t="shared" si="0"/>
        <v>6.9444444444444198E-4</v>
      </c>
    </row>
    <row r="26" spans="1:23" hidden="1" x14ac:dyDescent="0.25">
      <c r="A26">
        <v>110678</v>
      </c>
      <c r="B26" s="6">
        <v>100</v>
      </c>
      <c r="C26" s="40">
        <v>45261</v>
      </c>
      <c r="D26">
        <v>421475</v>
      </c>
      <c r="E26" t="s">
        <v>21</v>
      </c>
      <c r="F26" s="40">
        <v>45261</v>
      </c>
      <c r="G26">
        <v>2000020012</v>
      </c>
      <c r="H26" t="s">
        <v>63</v>
      </c>
      <c r="I26">
        <v>750</v>
      </c>
      <c r="L26" t="s">
        <v>59</v>
      </c>
      <c r="M26" t="s">
        <v>60</v>
      </c>
      <c r="N26" s="1">
        <v>0.32013888888888892</v>
      </c>
      <c r="O26" s="1">
        <v>0.32013888888888892</v>
      </c>
      <c r="P26" s="3">
        <v>0</v>
      </c>
      <c r="S26" t="s">
        <v>61</v>
      </c>
      <c r="T26">
        <v>1</v>
      </c>
      <c r="U26">
        <v>1</v>
      </c>
      <c r="W26" s="46">
        <f t="shared" si="0"/>
        <v>0</v>
      </c>
    </row>
    <row r="27" spans="1:23" hidden="1" x14ac:dyDescent="0.25">
      <c r="A27">
        <v>110679</v>
      </c>
      <c r="B27" s="6">
        <v>100</v>
      </c>
      <c r="C27" s="40">
        <v>45261</v>
      </c>
      <c r="D27">
        <v>421477</v>
      </c>
      <c r="E27" t="s">
        <v>21</v>
      </c>
      <c r="F27" s="40">
        <v>45261</v>
      </c>
      <c r="G27">
        <v>2000010006</v>
      </c>
      <c r="H27" t="s">
        <v>64</v>
      </c>
      <c r="I27">
        <v>360</v>
      </c>
      <c r="L27" t="s">
        <v>59</v>
      </c>
      <c r="M27" t="s">
        <v>60</v>
      </c>
      <c r="N27" s="1">
        <v>0.3215277777777778</v>
      </c>
      <c r="O27" s="1">
        <v>0.3215277777777778</v>
      </c>
      <c r="P27" s="3">
        <v>0</v>
      </c>
      <c r="S27" t="s">
        <v>48</v>
      </c>
      <c r="T27">
        <v>1</v>
      </c>
      <c r="U27">
        <v>1</v>
      </c>
      <c r="W27" s="46">
        <f t="shared" si="0"/>
        <v>0</v>
      </c>
    </row>
    <row r="28" spans="1:23" hidden="1" x14ac:dyDescent="0.25">
      <c r="A28">
        <v>110680</v>
      </c>
      <c r="B28" s="6">
        <v>100</v>
      </c>
      <c r="C28" s="40">
        <v>45261</v>
      </c>
      <c r="D28">
        <v>421478</v>
      </c>
      <c r="E28" t="s">
        <v>21</v>
      </c>
      <c r="F28" s="40">
        <v>45261</v>
      </c>
      <c r="G28">
        <v>2000010008</v>
      </c>
      <c r="H28" t="s">
        <v>65</v>
      </c>
      <c r="I28">
        <v>617</v>
      </c>
      <c r="L28" t="s">
        <v>59</v>
      </c>
      <c r="M28" t="s">
        <v>60</v>
      </c>
      <c r="N28" s="1">
        <v>0.3215277777777778</v>
      </c>
      <c r="O28" s="1">
        <v>0.32222222222222224</v>
      </c>
      <c r="P28" s="3">
        <v>6.9444444444444447E-4</v>
      </c>
      <c r="S28" t="s">
        <v>48</v>
      </c>
      <c r="T28">
        <v>1</v>
      </c>
      <c r="U28">
        <v>1</v>
      </c>
      <c r="W28" s="46">
        <f t="shared" si="0"/>
        <v>6.9444444444444198E-4</v>
      </c>
    </row>
    <row r="29" spans="1:23" hidden="1" x14ac:dyDescent="0.25">
      <c r="A29">
        <v>110681</v>
      </c>
      <c r="B29" s="6">
        <v>100</v>
      </c>
      <c r="C29" s="40">
        <v>45261</v>
      </c>
      <c r="D29">
        <v>421479</v>
      </c>
      <c r="E29" t="s">
        <v>21</v>
      </c>
      <c r="F29" s="40">
        <v>45261</v>
      </c>
      <c r="G29">
        <v>2000020004</v>
      </c>
      <c r="H29" t="s">
        <v>66</v>
      </c>
      <c r="I29">
        <v>240</v>
      </c>
      <c r="L29" t="s">
        <v>56</v>
      </c>
      <c r="M29" t="s">
        <v>67</v>
      </c>
      <c r="N29" s="1">
        <v>0.32361111111111113</v>
      </c>
      <c r="O29" s="1">
        <v>0.32361111111111113</v>
      </c>
      <c r="P29" s="3">
        <v>0</v>
      </c>
      <c r="S29" t="s">
        <v>61</v>
      </c>
      <c r="T29">
        <v>3</v>
      </c>
      <c r="U29">
        <v>3</v>
      </c>
      <c r="W29" s="46">
        <f t="shared" si="0"/>
        <v>0</v>
      </c>
    </row>
    <row r="30" spans="1:23" hidden="1" x14ac:dyDescent="0.25">
      <c r="A30">
        <v>110682</v>
      </c>
      <c r="B30" s="6">
        <v>100</v>
      </c>
      <c r="C30" s="40">
        <v>45261</v>
      </c>
      <c r="D30">
        <v>421480</v>
      </c>
      <c r="E30" t="s">
        <v>21</v>
      </c>
      <c r="F30" s="40">
        <v>45261</v>
      </c>
      <c r="G30">
        <v>2000020011</v>
      </c>
      <c r="H30" t="s">
        <v>68</v>
      </c>
      <c r="I30">
        <v>240</v>
      </c>
      <c r="L30" t="s">
        <v>56</v>
      </c>
      <c r="M30" t="s">
        <v>67</v>
      </c>
      <c r="N30" s="1">
        <v>0.32500000000000001</v>
      </c>
      <c r="O30" s="1">
        <v>0.32569444444444445</v>
      </c>
      <c r="P30" s="3">
        <v>6.9444444444444447E-4</v>
      </c>
      <c r="S30" t="s">
        <v>61</v>
      </c>
      <c r="T30">
        <v>3</v>
      </c>
      <c r="U30">
        <v>3</v>
      </c>
      <c r="W30" s="46">
        <f t="shared" si="0"/>
        <v>6.9444444444444198E-4</v>
      </c>
    </row>
    <row r="31" spans="1:23" hidden="1" x14ac:dyDescent="0.25">
      <c r="A31">
        <v>110683</v>
      </c>
      <c r="B31" s="6">
        <v>100</v>
      </c>
      <c r="C31" s="40">
        <v>45261</v>
      </c>
      <c r="D31">
        <v>421481</v>
      </c>
      <c r="E31" t="s">
        <v>21</v>
      </c>
      <c r="F31" s="40">
        <v>45261</v>
      </c>
      <c r="G31">
        <v>2000020013</v>
      </c>
      <c r="H31" t="s">
        <v>69</v>
      </c>
      <c r="I31">
        <v>280</v>
      </c>
      <c r="L31" t="s">
        <v>56</v>
      </c>
      <c r="M31" t="s">
        <v>67</v>
      </c>
      <c r="N31" s="1">
        <v>0.32569444444444445</v>
      </c>
      <c r="O31" s="1">
        <v>0.32569444444444445</v>
      </c>
      <c r="P31" s="3">
        <v>0</v>
      </c>
      <c r="S31" t="s">
        <v>61</v>
      </c>
      <c r="T31">
        <v>3</v>
      </c>
      <c r="U31">
        <v>1</v>
      </c>
      <c r="W31" s="46">
        <f t="shared" si="0"/>
        <v>0</v>
      </c>
    </row>
    <row r="32" spans="1:23" hidden="1" x14ac:dyDescent="0.25">
      <c r="A32">
        <v>110685</v>
      </c>
      <c r="B32" s="6">
        <v>100</v>
      </c>
      <c r="C32" s="40">
        <v>45261</v>
      </c>
      <c r="D32">
        <v>421461</v>
      </c>
      <c r="E32" t="s">
        <v>21</v>
      </c>
      <c r="F32" s="40">
        <v>45261</v>
      </c>
      <c r="G32">
        <v>2000020001</v>
      </c>
      <c r="H32" t="s">
        <v>50</v>
      </c>
      <c r="I32" s="41">
        <v>2820</v>
      </c>
      <c r="L32" t="s">
        <v>70</v>
      </c>
      <c r="M32" t="s">
        <v>71</v>
      </c>
      <c r="N32" s="1">
        <v>0.32708333333333334</v>
      </c>
      <c r="O32" s="1">
        <v>0.32708333333333334</v>
      </c>
      <c r="P32" s="3">
        <v>0</v>
      </c>
      <c r="S32" t="s">
        <v>53</v>
      </c>
      <c r="T32">
        <v>3</v>
      </c>
      <c r="U32">
        <v>3</v>
      </c>
      <c r="W32" s="46">
        <f t="shared" si="0"/>
        <v>0</v>
      </c>
    </row>
    <row r="33" spans="1:23" hidden="1" x14ac:dyDescent="0.25">
      <c r="A33">
        <v>110686</v>
      </c>
      <c r="B33" s="6">
        <v>100</v>
      </c>
      <c r="C33" s="40">
        <v>45261</v>
      </c>
      <c r="D33">
        <v>421483</v>
      </c>
      <c r="E33" t="s">
        <v>21</v>
      </c>
      <c r="F33" s="40">
        <v>45261</v>
      </c>
      <c r="G33">
        <v>2000020002</v>
      </c>
      <c r="H33" t="s">
        <v>58</v>
      </c>
      <c r="I33" s="41">
        <v>1000</v>
      </c>
      <c r="L33" t="s">
        <v>70</v>
      </c>
      <c r="M33" t="s">
        <v>71</v>
      </c>
      <c r="N33" s="1">
        <v>0.32777777777777778</v>
      </c>
      <c r="O33" s="1">
        <v>0.32777777777777778</v>
      </c>
      <c r="P33" s="3">
        <v>0</v>
      </c>
      <c r="S33" t="s">
        <v>53</v>
      </c>
      <c r="T33">
        <v>3</v>
      </c>
      <c r="U33">
        <v>3</v>
      </c>
      <c r="W33" s="46">
        <f t="shared" si="0"/>
        <v>0</v>
      </c>
    </row>
    <row r="34" spans="1:23" hidden="1" x14ac:dyDescent="0.25">
      <c r="A34">
        <v>110687</v>
      </c>
      <c r="B34" s="6">
        <v>100</v>
      </c>
      <c r="C34" s="40">
        <v>45261</v>
      </c>
      <c r="D34">
        <v>421484</v>
      </c>
      <c r="E34" t="s">
        <v>21</v>
      </c>
      <c r="F34" s="40">
        <v>45261</v>
      </c>
      <c r="G34">
        <v>2000020001</v>
      </c>
      <c r="H34" t="s">
        <v>50</v>
      </c>
      <c r="I34" s="41">
        <v>1260</v>
      </c>
      <c r="L34" t="s">
        <v>70</v>
      </c>
      <c r="M34" t="s">
        <v>71</v>
      </c>
      <c r="N34" s="1">
        <v>0.32916666666666666</v>
      </c>
      <c r="O34" s="1">
        <v>0.32916666666666666</v>
      </c>
      <c r="P34" s="3">
        <v>0</v>
      </c>
      <c r="S34" t="s">
        <v>55</v>
      </c>
      <c r="T34">
        <v>3</v>
      </c>
      <c r="U34">
        <v>3</v>
      </c>
      <c r="W34" s="46">
        <f t="shared" si="0"/>
        <v>0</v>
      </c>
    </row>
    <row r="35" spans="1:23" hidden="1" x14ac:dyDescent="0.25">
      <c r="A35">
        <v>110688</v>
      </c>
      <c r="B35" s="6">
        <v>100</v>
      </c>
      <c r="C35" s="40">
        <v>45261</v>
      </c>
      <c r="D35">
        <v>421485</v>
      </c>
      <c r="E35" t="s">
        <v>21</v>
      </c>
      <c r="F35" s="40">
        <v>45261</v>
      </c>
      <c r="G35">
        <v>2000020001</v>
      </c>
      <c r="H35" t="s">
        <v>50</v>
      </c>
      <c r="I35" s="41">
        <v>3250</v>
      </c>
      <c r="L35" t="s">
        <v>72</v>
      </c>
      <c r="M35" t="s">
        <v>73</v>
      </c>
      <c r="N35" s="1">
        <v>0.33055555555555555</v>
      </c>
      <c r="O35" s="1">
        <v>0.33055555555555555</v>
      </c>
      <c r="P35" s="3">
        <v>0</v>
      </c>
      <c r="S35" t="s">
        <v>53</v>
      </c>
      <c r="T35">
        <v>1</v>
      </c>
      <c r="U35">
        <v>1</v>
      </c>
      <c r="W35" s="46">
        <f t="shared" si="0"/>
        <v>0</v>
      </c>
    </row>
    <row r="36" spans="1:23" hidden="1" x14ac:dyDescent="0.25">
      <c r="A36">
        <v>1838334</v>
      </c>
      <c r="B36" s="6">
        <v>188</v>
      </c>
      <c r="C36" s="40">
        <v>45261</v>
      </c>
      <c r="D36">
        <v>508048</v>
      </c>
      <c r="E36" t="s">
        <v>21</v>
      </c>
      <c r="F36" s="40">
        <v>45261</v>
      </c>
      <c r="G36">
        <v>2000041002</v>
      </c>
      <c r="H36" t="s">
        <v>42</v>
      </c>
      <c r="I36">
        <v>384</v>
      </c>
      <c r="P36" s="3">
        <v>0.14583333333333334</v>
      </c>
      <c r="S36" t="s">
        <v>35</v>
      </c>
      <c r="T36">
        <v>1</v>
      </c>
      <c r="W36" s="46">
        <f t="shared" si="0"/>
        <v>0.14583333333333334</v>
      </c>
    </row>
    <row r="37" spans="1:23" hidden="1" x14ac:dyDescent="0.25">
      <c r="A37">
        <v>1838335</v>
      </c>
      <c r="B37" s="6">
        <v>188</v>
      </c>
      <c r="C37" s="40">
        <v>45261</v>
      </c>
      <c r="D37">
        <v>508031</v>
      </c>
      <c r="E37" t="s">
        <v>21</v>
      </c>
      <c r="F37" s="40">
        <v>45261</v>
      </c>
      <c r="G37">
        <v>2000041001</v>
      </c>
      <c r="H37" t="s">
        <v>32</v>
      </c>
      <c r="I37">
        <v>196</v>
      </c>
      <c r="P37" s="3">
        <v>4.1666666666666664E-2</v>
      </c>
      <c r="S37" t="s">
        <v>35</v>
      </c>
      <c r="T37">
        <v>1</v>
      </c>
      <c r="W37" s="46">
        <f t="shared" si="0"/>
        <v>4.1666666666666664E-2</v>
      </c>
    </row>
    <row r="38" spans="1:23" x14ac:dyDescent="0.25">
      <c r="A38">
        <v>1838337</v>
      </c>
      <c r="B38" s="6">
        <v>188</v>
      </c>
      <c r="C38" s="40">
        <v>45261</v>
      </c>
      <c r="D38">
        <v>508060</v>
      </c>
      <c r="E38" t="s">
        <v>21</v>
      </c>
      <c r="F38" s="40">
        <v>45261</v>
      </c>
      <c r="G38">
        <v>2000041001</v>
      </c>
      <c r="H38" t="s">
        <v>32</v>
      </c>
      <c r="I38" s="41">
        <v>1176</v>
      </c>
      <c r="P38" s="3">
        <v>0.4375</v>
      </c>
      <c r="S38" t="s">
        <v>41</v>
      </c>
      <c r="T38">
        <v>1</v>
      </c>
      <c r="W38" s="46">
        <f t="shared" si="0"/>
        <v>0.4375</v>
      </c>
    </row>
    <row r="39" spans="1:23" x14ac:dyDescent="0.25">
      <c r="A39">
        <v>1838339</v>
      </c>
      <c r="B39" s="6">
        <v>188</v>
      </c>
      <c r="C39" s="40">
        <v>45261</v>
      </c>
      <c r="D39">
        <v>508056</v>
      </c>
      <c r="E39" t="s">
        <v>21</v>
      </c>
      <c r="F39" s="40">
        <v>45261</v>
      </c>
      <c r="G39">
        <v>2000041001</v>
      </c>
      <c r="H39" t="s">
        <v>32</v>
      </c>
      <c r="I39">
        <v>474</v>
      </c>
      <c r="P39" s="3">
        <v>0.16666666666666666</v>
      </c>
      <c r="S39" t="s">
        <v>41</v>
      </c>
      <c r="T39">
        <v>3</v>
      </c>
      <c r="W39" s="46">
        <f t="shared" si="0"/>
        <v>0.16666666666666666</v>
      </c>
    </row>
    <row r="40" spans="1:23" hidden="1" x14ac:dyDescent="0.25">
      <c r="A40">
        <v>1838341</v>
      </c>
      <c r="B40" s="6">
        <v>188</v>
      </c>
      <c r="C40" s="40">
        <v>45261</v>
      </c>
      <c r="D40">
        <v>508058</v>
      </c>
      <c r="E40" t="s">
        <v>21</v>
      </c>
      <c r="F40" s="40">
        <v>45261</v>
      </c>
      <c r="G40">
        <v>2000041004</v>
      </c>
      <c r="H40" t="s">
        <v>36</v>
      </c>
      <c r="I40">
        <v>771.12</v>
      </c>
      <c r="P40" s="3">
        <v>0.29166666666666669</v>
      </c>
      <c r="S40" t="s">
        <v>38</v>
      </c>
      <c r="T40">
        <v>3</v>
      </c>
      <c r="W40" s="46">
        <f t="shared" si="0"/>
        <v>0.29166666666666669</v>
      </c>
    </row>
    <row r="41" spans="1:23" hidden="1" x14ac:dyDescent="0.25">
      <c r="A41">
        <v>1838352</v>
      </c>
      <c r="B41" s="6">
        <v>188</v>
      </c>
      <c r="C41" s="40">
        <v>45261</v>
      </c>
      <c r="D41">
        <v>508061</v>
      </c>
      <c r="E41" t="s">
        <v>21</v>
      </c>
      <c r="F41" s="40">
        <v>45261</v>
      </c>
      <c r="G41">
        <v>2000050002</v>
      </c>
      <c r="H41" t="s">
        <v>74</v>
      </c>
      <c r="I41">
        <v>600</v>
      </c>
      <c r="W41" s="46">
        <f t="shared" si="0"/>
        <v>0</v>
      </c>
    </row>
    <row r="42" spans="1:23" hidden="1" x14ac:dyDescent="0.25">
      <c r="A42">
        <v>1838353</v>
      </c>
      <c r="B42" s="6">
        <v>188</v>
      </c>
      <c r="C42" s="40">
        <v>45261</v>
      </c>
      <c r="D42">
        <v>508062</v>
      </c>
      <c r="E42" t="s">
        <v>21</v>
      </c>
      <c r="F42" s="40">
        <v>45261</v>
      </c>
      <c r="G42">
        <v>2000050009</v>
      </c>
      <c r="H42" t="s">
        <v>75</v>
      </c>
      <c r="I42">
        <v>156</v>
      </c>
      <c r="W42" s="46">
        <f t="shared" si="0"/>
        <v>0</v>
      </c>
    </row>
    <row r="43" spans="1:23" hidden="1" x14ac:dyDescent="0.25">
      <c r="A43">
        <v>1838354</v>
      </c>
      <c r="B43" s="6">
        <v>188</v>
      </c>
      <c r="C43" s="40">
        <v>45261</v>
      </c>
      <c r="D43">
        <v>508063</v>
      </c>
      <c r="E43" t="s">
        <v>21</v>
      </c>
      <c r="F43" s="40">
        <v>45261</v>
      </c>
      <c r="G43">
        <v>2000100017</v>
      </c>
      <c r="H43" t="s">
        <v>76</v>
      </c>
      <c r="I43">
        <v>164</v>
      </c>
      <c r="W43" s="46">
        <f t="shared" si="0"/>
        <v>0</v>
      </c>
    </row>
    <row r="44" spans="1:23" hidden="1" x14ac:dyDescent="0.25">
      <c r="A44">
        <v>1838355</v>
      </c>
      <c r="B44" s="6">
        <v>188</v>
      </c>
      <c r="C44" s="40">
        <v>45261</v>
      </c>
      <c r="D44">
        <v>508064</v>
      </c>
      <c r="E44" t="s">
        <v>21</v>
      </c>
      <c r="F44" s="40">
        <v>45261</v>
      </c>
      <c r="G44">
        <v>2000050004</v>
      </c>
      <c r="H44" t="s">
        <v>77</v>
      </c>
      <c r="I44">
        <v>440</v>
      </c>
      <c r="W44" s="46">
        <f t="shared" si="0"/>
        <v>0</v>
      </c>
    </row>
    <row r="45" spans="1:23" hidden="1" x14ac:dyDescent="0.25">
      <c r="A45">
        <v>1838356</v>
      </c>
      <c r="B45" s="6">
        <v>188</v>
      </c>
      <c r="C45" s="40">
        <v>45261</v>
      </c>
      <c r="D45">
        <v>508047</v>
      </c>
      <c r="E45" t="s">
        <v>21</v>
      </c>
      <c r="F45" s="40">
        <v>45261</v>
      </c>
      <c r="G45">
        <v>2000040008</v>
      </c>
      <c r="H45" t="s">
        <v>44</v>
      </c>
      <c r="I45" s="41">
        <v>1398.9380000000001</v>
      </c>
      <c r="S45" t="s">
        <v>25</v>
      </c>
      <c r="T45">
        <v>1</v>
      </c>
      <c r="W45" s="46">
        <f t="shared" si="0"/>
        <v>0</v>
      </c>
    </row>
    <row r="46" spans="1:23" hidden="1" x14ac:dyDescent="0.25">
      <c r="A46">
        <v>1838357</v>
      </c>
      <c r="B46" s="6">
        <v>188</v>
      </c>
      <c r="C46" s="40">
        <v>45261</v>
      </c>
      <c r="D46">
        <v>508027</v>
      </c>
      <c r="E46" t="s">
        <v>21</v>
      </c>
      <c r="F46" s="40">
        <v>45261</v>
      </c>
      <c r="G46">
        <v>2000040002</v>
      </c>
      <c r="H46" t="s">
        <v>30</v>
      </c>
      <c r="I46">
        <v>119</v>
      </c>
      <c r="P46" s="3">
        <v>2.0833333333333332E-2</v>
      </c>
      <c r="S46" t="s">
        <v>31</v>
      </c>
      <c r="T46">
        <v>1</v>
      </c>
      <c r="W46" s="46">
        <f t="shared" si="0"/>
        <v>2.0833333333333332E-2</v>
      </c>
    </row>
    <row r="47" spans="1:23" hidden="1" x14ac:dyDescent="0.25">
      <c r="A47">
        <v>1838358</v>
      </c>
      <c r="B47" s="6">
        <v>188</v>
      </c>
      <c r="C47" s="40">
        <v>45261</v>
      </c>
      <c r="D47">
        <v>508025</v>
      </c>
      <c r="E47" t="s">
        <v>21</v>
      </c>
      <c r="F47" s="40">
        <v>45261</v>
      </c>
      <c r="G47">
        <v>2000040006</v>
      </c>
      <c r="H47" t="s">
        <v>26</v>
      </c>
      <c r="I47">
        <v>105</v>
      </c>
      <c r="S47" t="s">
        <v>29</v>
      </c>
      <c r="T47">
        <v>1</v>
      </c>
      <c r="W47" s="46">
        <f t="shared" si="0"/>
        <v>0</v>
      </c>
    </row>
    <row r="48" spans="1:23" hidden="1" x14ac:dyDescent="0.25">
      <c r="A48">
        <v>1838361</v>
      </c>
      <c r="B48" s="6">
        <v>188</v>
      </c>
      <c r="C48" s="40">
        <v>45261</v>
      </c>
      <c r="D48">
        <v>508052</v>
      </c>
      <c r="E48" t="s">
        <v>21</v>
      </c>
      <c r="F48" s="40">
        <v>45261</v>
      </c>
      <c r="G48">
        <v>2000040006</v>
      </c>
      <c r="H48" t="s">
        <v>26</v>
      </c>
      <c r="I48">
        <v>752</v>
      </c>
      <c r="P48" s="3">
        <v>0.29166666666666669</v>
      </c>
      <c r="S48" t="s">
        <v>29</v>
      </c>
      <c r="T48">
        <v>3</v>
      </c>
      <c r="W48" s="46">
        <f t="shared" si="0"/>
        <v>0.29166666666666669</v>
      </c>
    </row>
    <row r="49" spans="1:23" hidden="1" x14ac:dyDescent="0.25">
      <c r="A49">
        <v>1838366</v>
      </c>
      <c r="B49" s="6">
        <v>188</v>
      </c>
      <c r="C49" s="40">
        <v>45261</v>
      </c>
      <c r="D49">
        <v>508050</v>
      </c>
      <c r="E49" t="s">
        <v>21</v>
      </c>
      <c r="F49" s="40">
        <v>45261</v>
      </c>
      <c r="G49">
        <v>2000040001</v>
      </c>
      <c r="H49" t="s">
        <v>43</v>
      </c>
      <c r="I49" s="41">
        <v>1275</v>
      </c>
      <c r="P49" s="3">
        <v>0.3888888888888889</v>
      </c>
      <c r="S49" t="s">
        <v>31</v>
      </c>
      <c r="T49">
        <v>3</v>
      </c>
      <c r="W49" s="46">
        <f t="shared" si="0"/>
        <v>0.3888888888888889</v>
      </c>
    </row>
    <row r="50" spans="1:23" hidden="1" x14ac:dyDescent="0.25">
      <c r="A50">
        <v>1838375</v>
      </c>
      <c r="B50" s="6">
        <v>188</v>
      </c>
      <c r="C50" s="40">
        <v>45261</v>
      </c>
      <c r="D50">
        <v>508065</v>
      </c>
      <c r="E50" t="s">
        <v>21</v>
      </c>
      <c r="F50" s="40">
        <v>45261</v>
      </c>
      <c r="G50">
        <v>2000100016</v>
      </c>
      <c r="H50" t="s">
        <v>78</v>
      </c>
      <c r="I50">
        <v>200</v>
      </c>
      <c r="P50" s="3">
        <v>6.25E-2</v>
      </c>
      <c r="S50" t="s">
        <v>31</v>
      </c>
      <c r="T50">
        <v>3</v>
      </c>
      <c r="W50" s="46">
        <f t="shared" si="0"/>
        <v>6.25E-2</v>
      </c>
    </row>
    <row r="51" spans="1:23" hidden="1" x14ac:dyDescent="0.25">
      <c r="A51">
        <v>1838376</v>
      </c>
      <c r="B51" s="6">
        <v>100</v>
      </c>
      <c r="C51" s="40">
        <v>45261</v>
      </c>
      <c r="D51">
        <v>421490</v>
      </c>
      <c r="E51" t="s">
        <v>21</v>
      </c>
      <c r="F51" s="40">
        <v>45261</v>
      </c>
      <c r="G51">
        <v>2000010009</v>
      </c>
      <c r="H51" t="s">
        <v>45</v>
      </c>
      <c r="I51">
        <v>15</v>
      </c>
      <c r="W51" s="46">
        <f t="shared" si="0"/>
        <v>0</v>
      </c>
    </row>
    <row r="52" spans="1:23" hidden="1" x14ac:dyDescent="0.25">
      <c r="A52">
        <v>1838376</v>
      </c>
      <c r="B52" s="6">
        <v>100</v>
      </c>
      <c r="C52" s="40">
        <v>45261</v>
      </c>
      <c r="D52">
        <v>421491</v>
      </c>
      <c r="E52" t="s">
        <v>21</v>
      </c>
      <c r="F52" s="40">
        <v>45261</v>
      </c>
      <c r="G52">
        <v>2000100049</v>
      </c>
      <c r="H52" t="s">
        <v>79</v>
      </c>
      <c r="I52">
        <v>4.0199999999999996</v>
      </c>
      <c r="W52" s="46">
        <f t="shared" si="0"/>
        <v>0</v>
      </c>
    </row>
    <row r="53" spans="1:23" hidden="1" x14ac:dyDescent="0.25">
      <c r="A53">
        <v>1838376</v>
      </c>
      <c r="B53" s="6">
        <v>100</v>
      </c>
      <c r="C53" s="40">
        <v>45261</v>
      </c>
      <c r="D53">
        <v>421492</v>
      </c>
      <c r="E53" t="s">
        <v>21</v>
      </c>
      <c r="F53" s="40">
        <v>45261</v>
      </c>
      <c r="G53">
        <v>2000010007</v>
      </c>
      <c r="H53" t="s">
        <v>80</v>
      </c>
      <c r="I53">
        <v>728.75</v>
      </c>
      <c r="W53" s="46">
        <f t="shared" si="0"/>
        <v>0</v>
      </c>
    </row>
    <row r="54" spans="1:23" hidden="1" x14ac:dyDescent="0.25">
      <c r="A54">
        <v>1838376</v>
      </c>
      <c r="B54" s="6">
        <v>100</v>
      </c>
      <c r="C54" s="40">
        <v>45261</v>
      </c>
      <c r="D54">
        <v>421493</v>
      </c>
      <c r="E54" t="s">
        <v>21</v>
      </c>
      <c r="F54" s="40">
        <v>45261</v>
      </c>
      <c r="G54">
        <v>2000100045</v>
      </c>
      <c r="H54" t="s">
        <v>81</v>
      </c>
      <c r="I54">
        <v>465.4</v>
      </c>
      <c r="W54" s="46">
        <f t="shared" si="0"/>
        <v>0</v>
      </c>
    </row>
    <row r="55" spans="1:23" hidden="1" x14ac:dyDescent="0.25">
      <c r="A55">
        <v>1838376</v>
      </c>
      <c r="B55" s="6">
        <v>100</v>
      </c>
      <c r="C55" s="40">
        <v>45261</v>
      </c>
      <c r="D55">
        <v>421494</v>
      </c>
      <c r="E55" t="s">
        <v>21</v>
      </c>
      <c r="F55" s="40">
        <v>45261</v>
      </c>
      <c r="G55">
        <v>2000020009</v>
      </c>
      <c r="H55" t="s">
        <v>62</v>
      </c>
      <c r="I55" s="41">
        <v>1204.97</v>
      </c>
      <c r="W55" s="46">
        <f t="shared" si="0"/>
        <v>0</v>
      </c>
    </row>
    <row r="56" spans="1:23" hidden="1" x14ac:dyDescent="0.25">
      <c r="A56">
        <v>1838376</v>
      </c>
      <c r="B56" s="6">
        <v>100</v>
      </c>
      <c r="C56" s="40">
        <v>45261</v>
      </c>
      <c r="D56">
        <v>421495</v>
      </c>
      <c r="E56" t="s">
        <v>21</v>
      </c>
      <c r="F56" s="40">
        <v>45261</v>
      </c>
      <c r="G56">
        <v>2000020002</v>
      </c>
      <c r="H56" t="s">
        <v>58</v>
      </c>
      <c r="I56" s="41">
        <v>1255.53</v>
      </c>
      <c r="W56" s="46">
        <f t="shared" si="0"/>
        <v>0</v>
      </c>
    </row>
    <row r="57" spans="1:23" hidden="1" x14ac:dyDescent="0.25">
      <c r="A57">
        <v>1838376</v>
      </c>
      <c r="B57" s="6">
        <v>100</v>
      </c>
      <c r="C57" s="40">
        <v>45261</v>
      </c>
      <c r="D57">
        <v>421496</v>
      </c>
      <c r="E57" t="s">
        <v>21</v>
      </c>
      <c r="F57" s="40">
        <v>45261</v>
      </c>
      <c r="G57">
        <v>2000020005</v>
      </c>
      <c r="H57" t="s">
        <v>82</v>
      </c>
      <c r="I57">
        <v>193.42</v>
      </c>
      <c r="W57" s="46">
        <f t="shared" si="0"/>
        <v>0</v>
      </c>
    </row>
    <row r="58" spans="1:23" hidden="1" x14ac:dyDescent="0.25">
      <c r="A58">
        <v>1838376</v>
      </c>
      <c r="B58" s="6">
        <v>100</v>
      </c>
      <c r="C58" s="40">
        <v>45261</v>
      </c>
      <c r="D58">
        <v>421497</v>
      </c>
      <c r="E58" t="s">
        <v>21</v>
      </c>
      <c r="F58" s="40">
        <v>45261</v>
      </c>
      <c r="G58">
        <v>2000020012</v>
      </c>
      <c r="H58" t="s">
        <v>63</v>
      </c>
      <c r="I58">
        <v>20.61</v>
      </c>
      <c r="W58" s="46">
        <f t="shared" si="0"/>
        <v>0</v>
      </c>
    </row>
    <row r="59" spans="1:23" hidden="1" x14ac:dyDescent="0.25">
      <c r="A59">
        <v>1838816</v>
      </c>
      <c r="B59" s="6">
        <v>188</v>
      </c>
      <c r="C59" s="40">
        <v>45261</v>
      </c>
      <c r="D59">
        <v>508064</v>
      </c>
      <c r="E59" t="s">
        <v>21</v>
      </c>
      <c r="F59" s="40">
        <v>45261</v>
      </c>
      <c r="G59">
        <v>2000050004</v>
      </c>
      <c r="H59" t="s">
        <v>77</v>
      </c>
      <c r="I59">
        <v>33</v>
      </c>
      <c r="W59" s="46">
        <f t="shared" si="0"/>
        <v>0</v>
      </c>
    </row>
    <row r="60" spans="1:23" hidden="1" x14ac:dyDescent="0.25">
      <c r="A60">
        <v>110691</v>
      </c>
      <c r="B60" s="6">
        <v>188</v>
      </c>
      <c r="C60" s="40">
        <v>45262</v>
      </c>
      <c r="D60">
        <v>508053</v>
      </c>
      <c r="E60" t="s">
        <v>21</v>
      </c>
      <c r="F60" s="40">
        <v>45262</v>
      </c>
      <c r="G60">
        <v>2000040006</v>
      </c>
      <c r="H60" t="s">
        <v>26</v>
      </c>
      <c r="I60">
        <v>452</v>
      </c>
      <c r="L60" t="s">
        <v>27</v>
      </c>
      <c r="M60" t="s">
        <v>28</v>
      </c>
      <c r="N60" s="1">
        <v>0.26666666666666666</v>
      </c>
      <c r="O60" s="1">
        <v>0.40902777777777777</v>
      </c>
      <c r="P60" s="3">
        <v>0.1423611111111111</v>
      </c>
      <c r="S60" t="s">
        <v>29</v>
      </c>
      <c r="T60">
        <v>1</v>
      </c>
      <c r="U60">
        <v>1</v>
      </c>
      <c r="W60" s="46">
        <f t="shared" si="0"/>
        <v>0.1423611111111111</v>
      </c>
    </row>
    <row r="61" spans="1:23" hidden="1" x14ac:dyDescent="0.25">
      <c r="A61">
        <v>110692</v>
      </c>
      <c r="B61" s="6">
        <v>188</v>
      </c>
      <c r="C61" s="40">
        <v>45262</v>
      </c>
      <c r="D61">
        <v>508055</v>
      </c>
      <c r="E61" t="s">
        <v>21</v>
      </c>
      <c r="F61" s="40">
        <v>45262</v>
      </c>
      <c r="G61">
        <v>2000040007</v>
      </c>
      <c r="H61" t="s">
        <v>22</v>
      </c>
      <c r="I61">
        <v>761</v>
      </c>
      <c r="L61" t="s">
        <v>27</v>
      </c>
      <c r="M61" t="s">
        <v>28</v>
      </c>
      <c r="N61" s="1">
        <v>0.26666666666666666</v>
      </c>
      <c r="O61" s="1">
        <v>0.40972222222222227</v>
      </c>
      <c r="P61" s="3">
        <v>0.14305555555555557</v>
      </c>
      <c r="S61" t="s">
        <v>25</v>
      </c>
      <c r="T61">
        <v>1</v>
      </c>
      <c r="U61">
        <v>1</v>
      </c>
      <c r="W61" s="46">
        <f t="shared" si="0"/>
        <v>0.1430555555555556</v>
      </c>
    </row>
    <row r="62" spans="1:23" hidden="1" x14ac:dyDescent="0.25">
      <c r="A62">
        <v>110693</v>
      </c>
      <c r="B62" s="6">
        <v>100</v>
      </c>
      <c r="C62" s="40">
        <v>45262</v>
      </c>
      <c r="D62">
        <v>421488</v>
      </c>
      <c r="E62" t="s">
        <v>21</v>
      </c>
      <c r="F62" s="40">
        <v>45262</v>
      </c>
      <c r="G62">
        <v>2000020004</v>
      </c>
      <c r="H62" t="s">
        <v>66</v>
      </c>
      <c r="I62">
        <v>680</v>
      </c>
      <c r="L62" t="s">
        <v>72</v>
      </c>
      <c r="M62" t="s">
        <v>83</v>
      </c>
      <c r="N62" s="1">
        <v>0.41736111111111113</v>
      </c>
      <c r="O62" s="1">
        <v>0.41805555555555557</v>
      </c>
      <c r="P62" s="3">
        <v>6.9444444444444447E-4</v>
      </c>
      <c r="S62" t="s">
        <v>55</v>
      </c>
      <c r="T62">
        <v>1</v>
      </c>
      <c r="U62">
        <v>1</v>
      </c>
      <c r="W62" s="46">
        <f t="shared" si="0"/>
        <v>6.9444444444444198E-4</v>
      </c>
    </row>
    <row r="63" spans="1:23" hidden="1" x14ac:dyDescent="0.25">
      <c r="A63">
        <v>110694</v>
      </c>
      <c r="B63" s="6">
        <v>188</v>
      </c>
      <c r="C63" s="40">
        <v>45262</v>
      </c>
      <c r="D63">
        <v>508059</v>
      </c>
      <c r="E63" t="s">
        <v>21</v>
      </c>
      <c r="F63" s="40">
        <v>45262</v>
      </c>
      <c r="G63">
        <v>2000041004</v>
      </c>
      <c r="H63" t="s">
        <v>36</v>
      </c>
      <c r="I63">
        <v>385.56</v>
      </c>
      <c r="L63" t="s">
        <v>33</v>
      </c>
      <c r="M63" t="s">
        <v>34</v>
      </c>
      <c r="N63" s="1">
        <v>0.26527777777777778</v>
      </c>
      <c r="O63" s="1">
        <v>0.42152777777777778</v>
      </c>
      <c r="P63" s="3">
        <v>0.15625</v>
      </c>
      <c r="S63" t="s">
        <v>38</v>
      </c>
      <c r="T63">
        <v>1</v>
      </c>
      <c r="U63">
        <v>1</v>
      </c>
      <c r="W63" s="46">
        <f t="shared" si="0"/>
        <v>0.15625</v>
      </c>
    </row>
    <row r="64" spans="1:23" hidden="1" x14ac:dyDescent="0.25">
      <c r="A64">
        <v>110699</v>
      </c>
      <c r="B64" s="6">
        <v>100</v>
      </c>
      <c r="C64" s="40">
        <v>45262</v>
      </c>
      <c r="D64">
        <v>421467</v>
      </c>
      <c r="E64" t="s">
        <v>21</v>
      </c>
      <c r="F64" s="40">
        <v>45262</v>
      </c>
      <c r="G64">
        <v>2000020001</v>
      </c>
      <c r="H64" t="s">
        <v>50</v>
      </c>
      <c r="I64" s="41">
        <v>2250</v>
      </c>
      <c r="L64" t="s">
        <v>72</v>
      </c>
      <c r="M64" t="s">
        <v>83</v>
      </c>
      <c r="N64" s="1">
        <v>0.3298611111111111</v>
      </c>
      <c r="O64" s="1">
        <v>0.48680555555555555</v>
      </c>
      <c r="P64" s="3">
        <v>0.15694444444444444</v>
      </c>
      <c r="S64" t="s">
        <v>53</v>
      </c>
      <c r="T64">
        <v>1</v>
      </c>
      <c r="U64">
        <v>1</v>
      </c>
      <c r="W64" s="46">
        <f t="shared" si="0"/>
        <v>0.15694444444444444</v>
      </c>
    </row>
    <row r="65" spans="1:23" hidden="1" x14ac:dyDescent="0.25">
      <c r="A65">
        <v>110700</v>
      </c>
      <c r="B65" s="6">
        <v>188</v>
      </c>
      <c r="C65" s="40">
        <v>45262</v>
      </c>
      <c r="D65">
        <v>508057</v>
      </c>
      <c r="E65" t="s">
        <v>21</v>
      </c>
      <c r="F65" s="40">
        <v>45262</v>
      </c>
      <c r="G65">
        <v>2000041001</v>
      </c>
      <c r="H65" t="s">
        <v>32</v>
      </c>
      <c r="I65">
        <v>784</v>
      </c>
      <c r="L65" t="s">
        <v>33</v>
      </c>
      <c r="M65" t="s">
        <v>34</v>
      </c>
      <c r="N65" s="1">
        <v>0.26527777777777778</v>
      </c>
      <c r="O65" s="1">
        <v>0.53333333333333333</v>
      </c>
      <c r="P65" s="3">
        <v>0.26805555555555555</v>
      </c>
      <c r="S65" t="s">
        <v>41</v>
      </c>
      <c r="T65">
        <v>1</v>
      </c>
      <c r="U65">
        <v>1</v>
      </c>
      <c r="W65" s="46">
        <f t="shared" si="0"/>
        <v>0.26805555555555555</v>
      </c>
    </row>
    <row r="66" spans="1:23" hidden="1" x14ac:dyDescent="0.25">
      <c r="A66">
        <v>110701</v>
      </c>
      <c r="B66" s="6">
        <v>100</v>
      </c>
      <c r="C66" s="40">
        <v>45262</v>
      </c>
      <c r="D66">
        <v>421487</v>
      </c>
      <c r="E66" t="s">
        <v>21</v>
      </c>
      <c r="F66" s="40">
        <v>45262</v>
      </c>
      <c r="G66">
        <v>2000020004</v>
      </c>
      <c r="H66" t="s">
        <v>66</v>
      </c>
      <c r="I66" s="41">
        <v>1260</v>
      </c>
      <c r="J66">
        <v>12</v>
      </c>
      <c r="K66">
        <v>30</v>
      </c>
      <c r="L66" t="s">
        <v>59</v>
      </c>
      <c r="M66" t="s">
        <v>60</v>
      </c>
      <c r="N66" s="1">
        <v>0.46249999999999997</v>
      </c>
      <c r="O66" s="1">
        <v>0.54166666666666663</v>
      </c>
      <c r="P66" t="s">
        <v>84</v>
      </c>
      <c r="S66" t="s">
        <v>61</v>
      </c>
      <c r="T66">
        <v>1</v>
      </c>
      <c r="U66">
        <v>1</v>
      </c>
      <c r="W66" s="46">
        <f t="shared" ref="W66:W129" si="1">+IF(N66=0,P66,IF(N66&gt;O66,(O66-N66)+1,(O66-N66)))</f>
        <v>7.9166666666666663E-2</v>
      </c>
    </row>
    <row r="67" spans="1:23" hidden="1" x14ac:dyDescent="0.25">
      <c r="A67">
        <v>110702</v>
      </c>
      <c r="B67" s="6">
        <v>100</v>
      </c>
      <c r="C67" s="40">
        <v>45262</v>
      </c>
      <c r="D67">
        <v>421499</v>
      </c>
      <c r="E67" t="s">
        <v>21</v>
      </c>
      <c r="F67" s="40">
        <v>45262</v>
      </c>
      <c r="G67">
        <v>2000010009</v>
      </c>
      <c r="H67" t="s">
        <v>45</v>
      </c>
      <c r="I67">
        <v>280</v>
      </c>
      <c r="L67" t="s">
        <v>59</v>
      </c>
      <c r="M67" t="s">
        <v>60</v>
      </c>
      <c r="N67" s="1">
        <v>0.54236111111111118</v>
      </c>
      <c r="O67" s="1">
        <v>0.54236111111111118</v>
      </c>
      <c r="P67" s="3">
        <v>0</v>
      </c>
      <c r="S67" t="s">
        <v>48</v>
      </c>
      <c r="T67">
        <v>1</v>
      </c>
      <c r="U67">
        <v>1</v>
      </c>
      <c r="W67" s="46">
        <f t="shared" si="1"/>
        <v>0</v>
      </c>
    </row>
    <row r="68" spans="1:23" hidden="1" x14ac:dyDescent="0.25">
      <c r="A68">
        <v>110715</v>
      </c>
      <c r="B68" s="6">
        <v>100</v>
      </c>
      <c r="C68" s="40">
        <v>45262</v>
      </c>
      <c r="D68">
        <v>421514</v>
      </c>
      <c r="E68" t="s">
        <v>21</v>
      </c>
      <c r="F68" s="40">
        <v>45263</v>
      </c>
      <c r="G68">
        <v>2000010009</v>
      </c>
      <c r="H68" t="s">
        <v>45</v>
      </c>
      <c r="I68">
        <v>300</v>
      </c>
      <c r="L68" t="s">
        <v>59</v>
      </c>
      <c r="M68" t="s">
        <v>60</v>
      </c>
      <c r="N68" s="1">
        <v>0.3034722222222222</v>
      </c>
      <c r="O68" s="1">
        <v>0.3034722222222222</v>
      </c>
      <c r="P68" s="3">
        <v>0</v>
      </c>
      <c r="S68" t="s">
        <v>48</v>
      </c>
      <c r="T68">
        <v>3</v>
      </c>
      <c r="U68">
        <v>3</v>
      </c>
      <c r="W68" s="46">
        <f t="shared" si="1"/>
        <v>0</v>
      </c>
    </row>
    <row r="69" spans="1:23" hidden="1" x14ac:dyDescent="0.25">
      <c r="A69">
        <v>1838504</v>
      </c>
      <c r="B69" s="6">
        <v>188</v>
      </c>
      <c r="C69" s="40">
        <v>45262</v>
      </c>
      <c r="D69">
        <v>508072</v>
      </c>
      <c r="E69" t="s">
        <v>21</v>
      </c>
      <c r="F69" s="40">
        <v>45262</v>
      </c>
      <c r="G69">
        <v>2000041001</v>
      </c>
      <c r="H69" t="s">
        <v>32</v>
      </c>
      <c r="I69" s="41">
        <v>1225</v>
      </c>
      <c r="P69" s="3">
        <v>0.45833333333333331</v>
      </c>
      <c r="S69" t="s">
        <v>41</v>
      </c>
      <c r="T69">
        <v>3</v>
      </c>
      <c r="W69" s="46">
        <f t="shared" si="1"/>
        <v>0.45833333333333331</v>
      </c>
    </row>
    <row r="70" spans="1:23" hidden="1" x14ac:dyDescent="0.25">
      <c r="A70">
        <v>1838505</v>
      </c>
      <c r="B70" s="6">
        <v>188</v>
      </c>
      <c r="C70" s="40">
        <v>45262</v>
      </c>
      <c r="D70">
        <v>508074</v>
      </c>
      <c r="E70" t="s">
        <v>21</v>
      </c>
      <c r="F70" s="40">
        <v>45262</v>
      </c>
      <c r="G70">
        <v>2000041001</v>
      </c>
      <c r="H70" t="s">
        <v>32</v>
      </c>
      <c r="I70">
        <v>343</v>
      </c>
      <c r="P70" s="3">
        <v>0.14583333333333334</v>
      </c>
      <c r="S70" t="s">
        <v>35</v>
      </c>
      <c r="T70">
        <v>3</v>
      </c>
      <c r="W70" s="46">
        <f t="shared" si="1"/>
        <v>0.14583333333333334</v>
      </c>
    </row>
    <row r="71" spans="1:23" hidden="1" x14ac:dyDescent="0.25">
      <c r="A71">
        <v>1838513</v>
      </c>
      <c r="B71" s="6">
        <v>188</v>
      </c>
      <c r="C71" s="40">
        <v>45262</v>
      </c>
      <c r="D71">
        <v>508080</v>
      </c>
      <c r="E71" t="s">
        <v>21</v>
      </c>
      <c r="F71" s="40">
        <v>45262</v>
      </c>
      <c r="G71">
        <v>2000010008</v>
      </c>
      <c r="H71" t="s">
        <v>65</v>
      </c>
      <c r="I71" s="41">
        <v>1423.5</v>
      </c>
      <c r="W71" s="46">
        <f t="shared" si="1"/>
        <v>0</v>
      </c>
    </row>
    <row r="72" spans="1:23" hidden="1" x14ac:dyDescent="0.25">
      <c r="A72">
        <v>1838515</v>
      </c>
      <c r="B72" s="6">
        <v>188</v>
      </c>
      <c r="C72" s="40">
        <v>45262</v>
      </c>
      <c r="D72">
        <v>508055</v>
      </c>
      <c r="E72" t="s">
        <v>21</v>
      </c>
      <c r="F72" s="40">
        <v>45262</v>
      </c>
      <c r="G72">
        <v>2000040007</v>
      </c>
      <c r="H72" t="s">
        <v>22</v>
      </c>
      <c r="I72">
        <v>164.74600000000001</v>
      </c>
      <c r="P72" s="3">
        <v>2.0833333333333332E-2</v>
      </c>
      <c r="S72" t="s">
        <v>25</v>
      </c>
      <c r="T72">
        <v>1</v>
      </c>
      <c r="W72" s="46">
        <f t="shared" si="1"/>
        <v>2.0833333333333332E-2</v>
      </c>
    </row>
    <row r="73" spans="1:23" hidden="1" x14ac:dyDescent="0.25">
      <c r="A73">
        <v>1838516</v>
      </c>
      <c r="B73" s="6">
        <v>188</v>
      </c>
      <c r="C73" s="40">
        <v>45262</v>
      </c>
      <c r="D73">
        <v>508051</v>
      </c>
      <c r="E73" t="s">
        <v>21</v>
      </c>
      <c r="F73" s="40">
        <v>45262</v>
      </c>
      <c r="G73">
        <v>2000040001</v>
      </c>
      <c r="H73" t="s">
        <v>43</v>
      </c>
      <c r="I73">
        <v>700</v>
      </c>
      <c r="P73" s="3">
        <v>0.20833333333333334</v>
      </c>
      <c r="S73" t="s">
        <v>31</v>
      </c>
      <c r="T73">
        <v>1</v>
      </c>
      <c r="W73" s="46">
        <f t="shared" si="1"/>
        <v>0.20833333333333334</v>
      </c>
    </row>
    <row r="74" spans="1:23" hidden="1" x14ac:dyDescent="0.25">
      <c r="A74">
        <v>1838517</v>
      </c>
      <c r="B74" s="6">
        <v>188</v>
      </c>
      <c r="C74" s="40">
        <v>45262</v>
      </c>
      <c r="D74">
        <v>508068</v>
      </c>
      <c r="E74" t="s">
        <v>21</v>
      </c>
      <c r="F74" s="40">
        <v>45262</v>
      </c>
      <c r="G74">
        <v>2000040001</v>
      </c>
      <c r="H74" t="s">
        <v>43</v>
      </c>
      <c r="I74" s="41">
        <v>1366</v>
      </c>
      <c r="P74" s="3">
        <v>0.40277777777777773</v>
      </c>
      <c r="S74" t="s">
        <v>31</v>
      </c>
      <c r="T74">
        <v>3</v>
      </c>
      <c r="W74" s="46">
        <f t="shared" si="1"/>
        <v>0.40277777777777773</v>
      </c>
    </row>
    <row r="75" spans="1:23" hidden="1" x14ac:dyDescent="0.25">
      <c r="A75">
        <v>1838518</v>
      </c>
      <c r="B75" s="6">
        <v>188</v>
      </c>
      <c r="C75" s="40">
        <v>45262</v>
      </c>
      <c r="D75">
        <v>508066</v>
      </c>
      <c r="E75" t="s">
        <v>21</v>
      </c>
      <c r="F75" s="40">
        <v>45262</v>
      </c>
      <c r="G75">
        <v>2000040006</v>
      </c>
      <c r="H75" t="s">
        <v>26</v>
      </c>
      <c r="I75" s="41">
        <v>1280</v>
      </c>
      <c r="P75" s="3">
        <v>0.41666666666666669</v>
      </c>
      <c r="S75" t="s">
        <v>29</v>
      </c>
      <c r="T75">
        <v>3</v>
      </c>
      <c r="W75" s="46">
        <f t="shared" si="1"/>
        <v>0.41666666666666669</v>
      </c>
    </row>
    <row r="76" spans="1:23" hidden="1" x14ac:dyDescent="0.25">
      <c r="A76">
        <v>1838520</v>
      </c>
      <c r="B76" s="6">
        <v>188</v>
      </c>
      <c r="C76" s="40">
        <v>45262</v>
      </c>
      <c r="D76">
        <v>508070</v>
      </c>
      <c r="E76" t="s">
        <v>21</v>
      </c>
      <c r="F76" s="40">
        <v>45262</v>
      </c>
      <c r="G76">
        <v>2000040004</v>
      </c>
      <c r="H76" t="s">
        <v>85</v>
      </c>
      <c r="I76">
        <v>900</v>
      </c>
      <c r="P76" s="3">
        <v>0.27083333333333331</v>
      </c>
      <c r="S76" t="s">
        <v>25</v>
      </c>
      <c r="T76">
        <v>3</v>
      </c>
      <c r="W76" s="46">
        <f t="shared" si="1"/>
        <v>0.27083333333333331</v>
      </c>
    </row>
    <row r="77" spans="1:23" hidden="1" x14ac:dyDescent="0.25">
      <c r="A77">
        <v>1838524</v>
      </c>
      <c r="B77" s="6">
        <v>188</v>
      </c>
      <c r="C77" s="40">
        <v>45262</v>
      </c>
      <c r="D77">
        <v>508078</v>
      </c>
      <c r="E77" t="s">
        <v>21</v>
      </c>
      <c r="F77" s="40">
        <v>45262</v>
      </c>
      <c r="G77">
        <v>2000050002</v>
      </c>
      <c r="H77" t="s">
        <v>74</v>
      </c>
      <c r="I77">
        <v>800</v>
      </c>
      <c r="W77" s="46">
        <f t="shared" si="1"/>
        <v>0</v>
      </c>
    </row>
    <row r="78" spans="1:23" hidden="1" x14ac:dyDescent="0.25">
      <c r="A78">
        <v>1838524</v>
      </c>
      <c r="B78" s="6">
        <v>188</v>
      </c>
      <c r="C78" s="40">
        <v>45262</v>
      </c>
      <c r="D78">
        <v>508079</v>
      </c>
      <c r="E78" t="s">
        <v>21</v>
      </c>
      <c r="F78" s="40">
        <v>45262</v>
      </c>
      <c r="G78">
        <v>2000050004</v>
      </c>
      <c r="H78" t="s">
        <v>77</v>
      </c>
      <c r="I78">
        <v>168</v>
      </c>
      <c r="W78" s="46">
        <f t="shared" si="1"/>
        <v>0</v>
      </c>
    </row>
    <row r="79" spans="1:23" hidden="1" x14ac:dyDescent="0.25">
      <c r="A79">
        <v>1838561</v>
      </c>
      <c r="B79" s="6">
        <v>100</v>
      </c>
      <c r="C79" s="40">
        <v>45262</v>
      </c>
      <c r="D79">
        <v>421523</v>
      </c>
      <c r="E79" t="s">
        <v>21</v>
      </c>
      <c r="F79" s="40">
        <v>45262</v>
      </c>
      <c r="G79">
        <v>2000010009</v>
      </c>
      <c r="H79" t="s">
        <v>45</v>
      </c>
      <c r="I79">
        <v>61.7</v>
      </c>
      <c r="W79" s="46">
        <f t="shared" si="1"/>
        <v>0</v>
      </c>
    </row>
    <row r="80" spans="1:23" hidden="1" x14ac:dyDescent="0.25">
      <c r="A80">
        <v>1838561</v>
      </c>
      <c r="B80" s="6">
        <v>100</v>
      </c>
      <c r="C80" s="40">
        <v>45262</v>
      </c>
      <c r="D80">
        <v>421525</v>
      </c>
      <c r="E80" t="s">
        <v>21</v>
      </c>
      <c r="F80" s="40">
        <v>45262</v>
      </c>
      <c r="G80">
        <v>2000010001</v>
      </c>
      <c r="H80" t="s">
        <v>86</v>
      </c>
      <c r="I80">
        <v>217.99</v>
      </c>
      <c r="W80" s="46">
        <f t="shared" si="1"/>
        <v>0</v>
      </c>
    </row>
    <row r="81" spans="1:23" hidden="1" x14ac:dyDescent="0.25">
      <c r="A81">
        <v>1838561</v>
      </c>
      <c r="B81" s="6">
        <v>100</v>
      </c>
      <c r="C81" s="40">
        <v>45262</v>
      </c>
      <c r="D81">
        <v>421526</v>
      </c>
      <c r="E81" t="s">
        <v>21</v>
      </c>
      <c r="F81" s="40">
        <v>45262</v>
      </c>
      <c r="G81">
        <v>2000010005</v>
      </c>
      <c r="H81" t="s">
        <v>49</v>
      </c>
      <c r="I81" s="41">
        <v>1053.6199999999999</v>
      </c>
      <c r="W81" s="46">
        <f t="shared" si="1"/>
        <v>0</v>
      </c>
    </row>
    <row r="82" spans="1:23" hidden="1" x14ac:dyDescent="0.25">
      <c r="A82">
        <v>1838561</v>
      </c>
      <c r="B82" s="6">
        <v>100</v>
      </c>
      <c r="C82" s="40">
        <v>45262</v>
      </c>
      <c r="D82">
        <v>421527</v>
      </c>
      <c r="E82" t="s">
        <v>21</v>
      </c>
      <c r="F82" s="40">
        <v>45262</v>
      </c>
      <c r="G82">
        <v>2000010006</v>
      </c>
      <c r="H82" t="s">
        <v>64</v>
      </c>
      <c r="I82">
        <v>53.33</v>
      </c>
      <c r="W82" s="46">
        <f t="shared" si="1"/>
        <v>0</v>
      </c>
    </row>
    <row r="83" spans="1:23" hidden="1" x14ac:dyDescent="0.25">
      <c r="A83">
        <v>1838561</v>
      </c>
      <c r="B83" s="6">
        <v>100</v>
      </c>
      <c r="C83" s="40">
        <v>45262</v>
      </c>
      <c r="D83">
        <v>421528</v>
      </c>
      <c r="E83" t="s">
        <v>21</v>
      </c>
      <c r="F83" s="40">
        <v>45262</v>
      </c>
      <c r="G83">
        <v>2000010007</v>
      </c>
      <c r="H83" t="s">
        <v>80</v>
      </c>
      <c r="I83">
        <v>546.75</v>
      </c>
      <c r="W83" s="46">
        <f t="shared" si="1"/>
        <v>0</v>
      </c>
    </row>
    <row r="84" spans="1:23" hidden="1" x14ac:dyDescent="0.25">
      <c r="A84">
        <v>1838561</v>
      </c>
      <c r="B84" s="6">
        <v>100</v>
      </c>
      <c r="C84" s="40">
        <v>45262</v>
      </c>
      <c r="D84">
        <v>421529</v>
      </c>
      <c r="E84" t="s">
        <v>21</v>
      </c>
      <c r="F84" s="40">
        <v>45262</v>
      </c>
      <c r="G84">
        <v>2000020027</v>
      </c>
      <c r="H84" t="s">
        <v>87</v>
      </c>
      <c r="I84">
        <v>252.12</v>
      </c>
      <c r="W84" s="46">
        <f t="shared" si="1"/>
        <v>0</v>
      </c>
    </row>
    <row r="85" spans="1:23" hidden="1" x14ac:dyDescent="0.25">
      <c r="A85">
        <v>1838561</v>
      </c>
      <c r="B85" s="6">
        <v>100</v>
      </c>
      <c r="C85" s="40">
        <v>45262</v>
      </c>
      <c r="D85">
        <v>421530</v>
      </c>
      <c r="E85" t="s">
        <v>21</v>
      </c>
      <c r="F85" s="40">
        <v>45262</v>
      </c>
      <c r="G85">
        <v>2000020005</v>
      </c>
      <c r="H85" t="s">
        <v>82</v>
      </c>
      <c r="I85">
        <v>6.27</v>
      </c>
      <c r="W85" s="46">
        <f t="shared" si="1"/>
        <v>0</v>
      </c>
    </row>
    <row r="86" spans="1:23" hidden="1" x14ac:dyDescent="0.25">
      <c r="A86">
        <v>1838561</v>
      </c>
      <c r="B86" s="6">
        <v>100</v>
      </c>
      <c r="C86" s="40">
        <v>45262</v>
      </c>
      <c r="D86">
        <v>421531</v>
      </c>
      <c r="E86" t="s">
        <v>21</v>
      </c>
      <c r="F86" s="40">
        <v>45262</v>
      </c>
      <c r="G86">
        <v>2000020002</v>
      </c>
      <c r="H86" t="s">
        <v>58</v>
      </c>
      <c r="I86">
        <v>53.33</v>
      </c>
      <c r="W86" s="46">
        <f t="shared" si="1"/>
        <v>0</v>
      </c>
    </row>
    <row r="87" spans="1:23" hidden="1" x14ac:dyDescent="0.25">
      <c r="A87">
        <v>1838561</v>
      </c>
      <c r="B87" s="6">
        <v>100</v>
      </c>
      <c r="C87" s="40">
        <v>45262</v>
      </c>
      <c r="D87">
        <v>421532</v>
      </c>
      <c r="E87" t="s">
        <v>21</v>
      </c>
      <c r="F87" s="40">
        <v>45262</v>
      </c>
      <c r="G87">
        <v>2000020011</v>
      </c>
      <c r="H87" t="s">
        <v>68</v>
      </c>
      <c r="I87">
        <v>30.9</v>
      </c>
      <c r="W87" s="46">
        <f t="shared" si="1"/>
        <v>0</v>
      </c>
    </row>
    <row r="88" spans="1:23" hidden="1" x14ac:dyDescent="0.25">
      <c r="A88">
        <v>1838561</v>
      </c>
      <c r="B88" s="6">
        <v>100</v>
      </c>
      <c r="C88" s="40">
        <v>45262</v>
      </c>
      <c r="D88">
        <v>421533</v>
      </c>
      <c r="E88" t="s">
        <v>21</v>
      </c>
      <c r="F88" s="40">
        <v>45262</v>
      </c>
      <c r="G88">
        <v>2000020010</v>
      </c>
      <c r="H88" t="s">
        <v>54</v>
      </c>
      <c r="I88">
        <v>112.9</v>
      </c>
      <c r="W88" s="46">
        <f t="shared" si="1"/>
        <v>0</v>
      </c>
    </row>
    <row r="89" spans="1:23" hidden="1" x14ac:dyDescent="0.25">
      <c r="A89">
        <v>1838561</v>
      </c>
      <c r="B89" s="6">
        <v>100</v>
      </c>
      <c r="C89" s="40">
        <v>45262</v>
      </c>
      <c r="D89">
        <v>421535</v>
      </c>
      <c r="E89" t="s">
        <v>21</v>
      </c>
      <c r="F89" s="40">
        <v>45262</v>
      </c>
      <c r="G89">
        <v>2000020004</v>
      </c>
      <c r="H89" t="s">
        <v>66</v>
      </c>
      <c r="I89">
        <v>474.51</v>
      </c>
      <c r="W89" s="46">
        <f t="shared" si="1"/>
        <v>0</v>
      </c>
    </row>
    <row r="90" spans="1:23" hidden="1" x14ac:dyDescent="0.25">
      <c r="A90">
        <v>1838565</v>
      </c>
      <c r="B90" s="6">
        <v>100</v>
      </c>
      <c r="C90" s="40">
        <v>45262</v>
      </c>
      <c r="D90">
        <v>421538</v>
      </c>
      <c r="E90" t="s">
        <v>21</v>
      </c>
      <c r="F90" s="40">
        <v>45262</v>
      </c>
      <c r="G90">
        <v>2000020010</v>
      </c>
      <c r="H90" t="s">
        <v>54</v>
      </c>
      <c r="I90">
        <v>465</v>
      </c>
      <c r="W90" s="46">
        <f t="shared" si="1"/>
        <v>0</v>
      </c>
    </row>
    <row r="91" spans="1:23" hidden="1" x14ac:dyDescent="0.25">
      <c r="A91">
        <v>1838817</v>
      </c>
      <c r="B91" s="6">
        <v>188</v>
      </c>
      <c r="C91" s="40">
        <v>45262</v>
      </c>
      <c r="D91">
        <v>508079</v>
      </c>
      <c r="E91" t="s">
        <v>21</v>
      </c>
      <c r="F91" s="40">
        <v>45262</v>
      </c>
      <c r="G91">
        <v>2000050004</v>
      </c>
      <c r="H91" t="s">
        <v>77</v>
      </c>
      <c r="I91">
        <v>8.76</v>
      </c>
      <c r="W91" s="46">
        <f t="shared" si="1"/>
        <v>0</v>
      </c>
    </row>
    <row r="92" spans="1:23" hidden="1" x14ac:dyDescent="0.25">
      <c r="A92">
        <v>110712</v>
      </c>
      <c r="B92" s="6">
        <v>100</v>
      </c>
      <c r="C92" s="40">
        <v>45263</v>
      </c>
      <c r="D92">
        <v>421500</v>
      </c>
      <c r="E92" t="s">
        <v>21</v>
      </c>
      <c r="F92" s="40">
        <v>45263</v>
      </c>
      <c r="G92">
        <v>2000010017</v>
      </c>
      <c r="H92" t="s">
        <v>88</v>
      </c>
      <c r="I92">
        <v>310</v>
      </c>
      <c r="L92" t="s">
        <v>59</v>
      </c>
      <c r="M92" t="s">
        <v>60</v>
      </c>
      <c r="N92" s="1">
        <v>0.30138888888888887</v>
      </c>
      <c r="O92" s="1">
        <v>0.30138888888888887</v>
      </c>
      <c r="P92" s="3">
        <v>0</v>
      </c>
      <c r="S92" t="s">
        <v>48</v>
      </c>
      <c r="T92">
        <v>3</v>
      </c>
      <c r="U92">
        <v>3</v>
      </c>
      <c r="W92" s="46">
        <f t="shared" si="1"/>
        <v>0</v>
      </c>
    </row>
    <row r="93" spans="1:23" hidden="1" x14ac:dyDescent="0.25">
      <c r="A93">
        <v>110714</v>
      </c>
      <c r="B93" s="6">
        <v>100</v>
      </c>
      <c r="C93" s="40">
        <v>45263</v>
      </c>
      <c r="D93">
        <v>421507</v>
      </c>
      <c r="E93" t="s">
        <v>21</v>
      </c>
      <c r="F93" s="40">
        <v>45263</v>
      </c>
      <c r="G93">
        <v>2000020004</v>
      </c>
      <c r="H93" t="s">
        <v>66</v>
      </c>
      <c r="I93" s="41">
        <v>1790</v>
      </c>
      <c r="L93" t="s">
        <v>59</v>
      </c>
      <c r="M93" t="s">
        <v>60</v>
      </c>
      <c r="N93" s="1">
        <v>0.30208333333333331</v>
      </c>
      <c r="O93" s="1">
        <v>0.30277777777777776</v>
      </c>
      <c r="P93" s="3">
        <v>6.9444444444444447E-4</v>
      </c>
      <c r="S93" t="s">
        <v>61</v>
      </c>
      <c r="T93">
        <v>3</v>
      </c>
      <c r="U93">
        <v>3</v>
      </c>
      <c r="W93" s="46">
        <f t="shared" si="1"/>
        <v>6.9444444444444198E-4</v>
      </c>
    </row>
    <row r="94" spans="1:23" hidden="1" x14ac:dyDescent="0.25">
      <c r="A94">
        <v>110716</v>
      </c>
      <c r="B94" s="6">
        <v>100</v>
      </c>
      <c r="C94" s="40">
        <v>45263</v>
      </c>
      <c r="D94">
        <v>421505</v>
      </c>
      <c r="E94" t="s">
        <v>21</v>
      </c>
      <c r="F94" s="40">
        <v>45263</v>
      </c>
      <c r="G94">
        <v>2000020001</v>
      </c>
      <c r="H94" t="s">
        <v>50</v>
      </c>
      <c r="I94" s="41">
        <v>4000</v>
      </c>
      <c r="L94" t="s">
        <v>72</v>
      </c>
      <c r="M94" t="s">
        <v>73</v>
      </c>
      <c r="N94" s="1">
        <v>0.30416666666666664</v>
      </c>
      <c r="O94" s="1">
        <v>0.30486111111111108</v>
      </c>
      <c r="P94" s="3">
        <v>6.9444444444444447E-4</v>
      </c>
      <c r="S94" t="s">
        <v>53</v>
      </c>
      <c r="T94">
        <v>3</v>
      </c>
      <c r="U94">
        <v>3</v>
      </c>
      <c r="W94" s="46">
        <f t="shared" si="1"/>
        <v>6.9444444444444198E-4</v>
      </c>
    </row>
    <row r="95" spans="1:23" hidden="1" x14ac:dyDescent="0.25">
      <c r="A95">
        <v>110717</v>
      </c>
      <c r="B95" s="6">
        <v>100</v>
      </c>
      <c r="C95" s="40">
        <v>45264</v>
      </c>
      <c r="D95">
        <v>421509</v>
      </c>
      <c r="E95" t="s">
        <v>21</v>
      </c>
      <c r="F95" s="40">
        <v>45264</v>
      </c>
      <c r="G95">
        <v>2000020001</v>
      </c>
      <c r="H95" t="s">
        <v>50</v>
      </c>
      <c r="I95">
        <v>280</v>
      </c>
      <c r="L95" t="s">
        <v>51</v>
      </c>
      <c r="M95" t="s">
        <v>52</v>
      </c>
      <c r="N95" s="1">
        <v>0.35069444444444442</v>
      </c>
      <c r="O95" s="1">
        <v>0.35138888888888892</v>
      </c>
      <c r="P95" s="3">
        <v>6.9444444444444447E-4</v>
      </c>
      <c r="S95" t="s">
        <v>53</v>
      </c>
      <c r="T95">
        <v>1</v>
      </c>
      <c r="U95">
        <v>1</v>
      </c>
      <c r="W95" s="46">
        <f t="shared" si="1"/>
        <v>6.9444444444449749E-4</v>
      </c>
    </row>
    <row r="96" spans="1:23" hidden="1" x14ac:dyDescent="0.25">
      <c r="A96">
        <v>110718</v>
      </c>
      <c r="B96" s="6">
        <v>188</v>
      </c>
      <c r="C96" s="40">
        <v>45264</v>
      </c>
      <c r="D96">
        <v>508067</v>
      </c>
      <c r="E96" t="s">
        <v>21</v>
      </c>
      <c r="F96" s="40">
        <v>45264</v>
      </c>
      <c r="G96">
        <v>2000040006</v>
      </c>
      <c r="H96" t="s">
        <v>26</v>
      </c>
      <c r="I96">
        <v>380</v>
      </c>
      <c r="L96" t="s">
        <v>27</v>
      </c>
      <c r="M96" t="s">
        <v>28</v>
      </c>
      <c r="N96" s="1">
        <v>0.26319444444444445</v>
      </c>
      <c r="O96" s="1">
        <v>0.40347222222222223</v>
      </c>
      <c r="P96" s="3">
        <v>0.14027777777777778</v>
      </c>
      <c r="S96" t="s">
        <v>29</v>
      </c>
      <c r="T96">
        <v>1</v>
      </c>
      <c r="U96">
        <v>1</v>
      </c>
      <c r="W96" s="46">
        <f t="shared" si="1"/>
        <v>0.14027777777777778</v>
      </c>
    </row>
    <row r="97" spans="1:23" hidden="1" x14ac:dyDescent="0.25">
      <c r="A97">
        <v>110719</v>
      </c>
      <c r="B97" s="6">
        <v>188</v>
      </c>
      <c r="C97" s="40">
        <v>45264</v>
      </c>
      <c r="D97">
        <v>508069</v>
      </c>
      <c r="E97" t="s">
        <v>21</v>
      </c>
      <c r="F97" s="40">
        <v>45264</v>
      </c>
      <c r="G97">
        <v>2000040002</v>
      </c>
      <c r="H97" t="s">
        <v>30</v>
      </c>
      <c r="I97">
        <v>748</v>
      </c>
      <c r="L97" t="s">
        <v>27</v>
      </c>
      <c r="M97" t="s">
        <v>28</v>
      </c>
      <c r="N97" s="1">
        <v>0.26319444444444445</v>
      </c>
      <c r="O97" s="1">
        <v>0.41319444444444442</v>
      </c>
      <c r="P97" s="3">
        <v>0.15</v>
      </c>
      <c r="S97" t="s">
        <v>31</v>
      </c>
      <c r="T97">
        <v>1</v>
      </c>
      <c r="U97">
        <v>1</v>
      </c>
      <c r="W97" s="46">
        <f t="shared" si="1"/>
        <v>0.14999999999999997</v>
      </c>
    </row>
    <row r="98" spans="1:23" hidden="1" x14ac:dyDescent="0.25">
      <c r="A98">
        <v>110720</v>
      </c>
      <c r="B98" s="6">
        <v>188</v>
      </c>
      <c r="C98" s="40">
        <v>45264</v>
      </c>
      <c r="D98">
        <v>508075</v>
      </c>
      <c r="E98" t="s">
        <v>21</v>
      </c>
      <c r="F98" s="40">
        <v>45264</v>
      </c>
      <c r="G98">
        <v>2000041001</v>
      </c>
      <c r="H98" t="s">
        <v>32</v>
      </c>
      <c r="I98">
        <v>392</v>
      </c>
      <c r="L98" t="s">
        <v>33</v>
      </c>
      <c r="M98" t="s">
        <v>34</v>
      </c>
      <c r="N98" s="1">
        <v>0.33888888888888885</v>
      </c>
      <c r="O98" s="1">
        <v>0.43263888888888885</v>
      </c>
      <c r="P98" s="3">
        <v>9.375E-2</v>
      </c>
      <c r="S98" t="s">
        <v>35</v>
      </c>
      <c r="T98">
        <v>1</v>
      </c>
      <c r="U98">
        <v>1</v>
      </c>
      <c r="W98" s="46">
        <f t="shared" si="1"/>
        <v>9.375E-2</v>
      </c>
    </row>
    <row r="99" spans="1:23" hidden="1" x14ac:dyDescent="0.25">
      <c r="A99">
        <v>110722</v>
      </c>
      <c r="B99" s="6">
        <v>188</v>
      </c>
      <c r="C99" s="40">
        <v>45264</v>
      </c>
      <c r="D99">
        <v>508071</v>
      </c>
      <c r="E99" t="s">
        <v>21</v>
      </c>
      <c r="F99" s="40">
        <v>45264</v>
      </c>
      <c r="G99">
        <v>2000040004</v>
      </c>
      <c r="H99" t="s">
        <v>85</v>
      </c>
      <c r="I99">
        <v>480</v>
      </c>
      <c r="L99" t="s">
        <v>27</v>
      </c>
      <c r="M99" t="s">
        <v>28</v>
      </c>
      <c r="N99" s="1">
        <v>0.40416666666666662</v>
      </c>
      <c r="O99" s="1">
        <v>0.49652777777777773</v>
      </c>
      <c r="P99" s="3">
        <v>9.2361111111111116E-2</v>
      </c>
      <c r="S99" t="s">
        <v>25</v>
      </c>
      <c r="T99">
        <v>1</v>
      </c>
      <c r="U99">
        <v>1</v>
      </c>
      <c r="W99" s="46">
        <f t="shared" si="1"/>
        <v>9.2361111111111116E-2</v>
      </c>
    </row>
    <row r="100" spans="1:23" hidden="1" x14ac:dyDescent="0.25">
      <c r="A100">
        <v>110723</v>
      </c>
      <c r="B100" s="6">
        <v>188</v>
      </c>
      <c r="C100" s="40">
        <v>45264</v>
      </c>
      <c r="D100">
        <v>508073</v>
      </c>
      <c r="E100" t="s">
        <v>21</v>
      </c>
      <c r="F100" s="40">
        <v>45264</v>
      </c>
      <c r="G100">
        <v>2000041001</v>
      </c>
      <c r="H100" t="s">
        <v>32</v>
      </c>
      <c r="I100">
        <v>784</v>
      </c>
      <c r="L100" t="s">
        <v>33</v>
      </c>
      <c r="M100" t="s">
        <v>34</v>
      </c>
      <c r="N100" s="1">
        <v>0.3034722222222222</v>
      </c>
      <c r="O100" s="1">
        <v>0.53055555555555556</v>
      </c>
      <c r="P100" s="3">
        <v>0.22708333333333333</v>
      </c>
      <c r="S100" t="s">
        <v>41</v>
      </c>
      <c r="T100">
        <v>1</v>
      </c>
      <c r="U100">
        <v>1</v>
      </c>
      <c r="W100" s="46">
        <f t="shared" si="1"/>
        <v>0.22708333333333336</v>
      </c>
    </row>
    <row r="101" spans="1:23" hidden="1" x14ac:dyDescent="0.25">
      <c r="A101">
        <v>110724</v>
      </c>
      <c r="B101" s="6">
        <v>188</v>
      </c>
      <c r="C101" s="40">
        <v>45264</v>
      </c>
      <c r="D101">
        <v>508067</v>
      </c>
      <c r="E101" t="s">
        <v>21</v>
      </c>
      <c r="F101" s="40">
        <v>45264</v>
      </c>
      <c r="G101">
        <v>2000040006</v>
      </c>
      <c r="H101" t="s">
        <v>26</v>
      </c>
      <c r="I101">
        <v>380</v>
      </c>
      <c r="L101" t="s">
        <v>27</v>
      </c>
      <c r="M101" t="s">
        <v>28</v>
      </c>
      <c r="N101" s="1">
        <v>0.41388888888888892</v>
      </c>
      <c r="O101" s="1">
        <v>0.53194444444444444</v>
      </c>
      <c r="P101" s="3">
        <v>0.11805555555555557</v>
      </c>
      <c r="S101" t="s">
        <v>29</v>
      </c>
      <c r="T101">
        <v>1</v>
      </c>
      <c r="U101">
        <v>1</v>
      </c>
      <c r="W101" s="46">
        <f t="shared" si="1"/>
        <v>0.11805555555555552</v>
      </c>
    </row>
    <row r="102" spans="1:23" hidden="1" x14ac:dyDescent="0.25">
      <c r="A102">
        <v>110725</v>
      </c>
      <c r="B102" s="6">
        <v>188</v>
      </c>
      <c r="C102" s="40">
        <v>45264</v>
      </c>
      <c r="D102">
        <v>508082</v>
      </c>
      <c r="E102" t="s">
        <v>21</v>
      </c>
      <c r="F102" s="40">
        <v>45264</v>
      </c>
      <c r="G102">
        <v>2000040001</v>
      </c>
      <c r="H102" t="s">
        <v>43</v>
      </c>
      <c r="I102">
        <v>154</v>
      </c>
      <c r="L102" t="s">
        <v>27</v>
      </c>
      <c r="M102" t="s">
        <v>28</v>
      </c>
      <c r="N102" s="1">
        <v>0.49583333333333335</v>
      </c>
      <c r="O102" s="1">
        <v>0.53263888888888888</v>
      </c>
      <c r="P102" s="3">
        <v>3.6805555555555557E-2</v>
      </c>
      <c r="S102" t="s">
        <v>31</v>
      </c>
      <c r="T102">
        <v>1</v>
      </c>
      <c r="U102">
        <v>1</v>
      </c>
      <c r="W102" s="46">
        <f t="shared" si="1"/>
        <v>3.6805555555555536E-2</v>
      </c>
    </row>
    <row r="103" spans="1:23" hidden="1" x14ac:dyDescent="0.25">
      <c r="A103">
        <v>110726</v>
      </c>
      <c r="B103" s="6">
        <v>100</v>
      </c>
      <c r="C103" s="40">
        <v>45264</v>
      </c>
      <c r="D103">
        <v>421510</v>
      </c>
      <c r="E103" t="s">
        <v>21</v>
      </c>
      <c r="F103" s="40">
        <v>45264</v>
      </c>
      <c r="G103">
        <v>2000020013</v>
      </c>
      <c r="H103" t="s">
        <v>69</v>
      </c>
      <c r="I103" s="41">
        <v>1020</v>
      </c>
      <c r="L103" t="s">
        <v>46</v>
      </c>
      <c r="M103" t="s">
        <v>47</v>
      </c>
      <c r="N103" s="1">
        <v>0.55069444444444449</v>
      </c>
      <c r="O103" s="1">
        <v>0.55138888888888882</v>
      </c>
      <c r="P103" s="3">
        <v>6.9444444444444447E-4</v>
      </c>
      <c r="S103" t="s">
        <v>61</v>
      </c>
      <c r="T103">
        <v>1</v>
      </c>
      <c r="U103">
        <v>1</v>
      </c>
      <c r="W103" s="46">
        <f t="shared" si="1"/>
        <v>6.9444444444433095E-4</v>
      </c>
    </row>
    <row r="104" spans="1:23" hidden="1" x14ac:dyDescent="0.25">
      <c r="A104">
        <v>110727</v>
      </c>
      <c r="B104" s="6">
        <v>100</v>
      </c>
      <c r="C104" s="40">
        <v>45264</v>
      </c>
      <c r="D104">
        <v>421521</v>
      </c>
      <c r="E104" t="s">
        <v>21</v>
      </c>
      <c r="F104" s="40">
        <v>45264</v>
      </c>
      <c r="G104">
        <v>2000010005</v>
      </c>
      <c r="H104" t="s">
        <v>49</v>
      </c>
      <c r="I104">
        <v>130</v>
      </c>
      <c r="L104" t="s">
        <v>46</v>
      </c>
      <c r="M104" t="s">
        <v>47</v>
      </c>
      <c r="N104" s="1">
        <v>0.55208333333333337</v>
      </c>
      <c r="O104" s="1">
        <v>0.55347222222222225</v>
      </c>
      <c r="P104" s="3">
        <v>1.3888888888888889E-3</v>
      </c>
      <c r="S104" t="s">
        <v>48</v>
      </c>
      <c r="T104">
        <v>1</v>
      </c>
      <c r="U104">
        <v>1</v>
      </c>
      <c r="W104" s="46">
        <f t="shared" si="1"/>
        <v>1.388888888888884E-3</v>
      </c>
    </row>
    <row r="105" spans="1:23" hidden="1" x14ac:dyDescent="0.25">
      <c r="A105">
        <v>110729</v>
      </c>
      <c r="B105" s="6">
        <v>100</v>
      </c>
      <c r="C105" s="40">
        <v>45264</v>
      </c>
      <c r="D105">
        <v>421515</v>
      </c>
      <c r="E105" t="s">
        <v>21</v>
      </c>
      <c r="F105" s="40">
        <v>45264</v>
      </c>
      <c r="G105">
        <v>2000020010</v>
      </c>
      <c r="H105" t="s">
        <v>54</v>
      </c>
      <c r="I105">
        <v>580</v>
      </c>
      <c r="J105">
        <v>2</v>
      </c>
      <c r="K105">
        <v>5</v>
      </c>
      <c r="L105" t="s">
        <v>51</v>
      </c>
      <c r="M105" t="s">
        <v>52</v>
      </c>
      <c r="N105" s="1">
        <v>0.58750000000000002</v>
      </c>
      <c r="O105" s="1">
        <v>0.58750000000000002</v>
      </c>
      <c r="P105" s="3">
        <v>0</v>
      </c>
      <c r="S105" t="s">
        <v>53</v>
      </c>
      <c r="T105">
        <v>1</v>
      </c>
      <c r="U105">
        <v>1</v>
      </c>
      <c r="W105" s="46">
        <f t="shared" si="1"/>
        <v>0</v>
      </c>
    </row>
    <row r="106" spans="1:23" hidden="1" x14ac:dyDescent="0.25">
      <c r="A106">
        <v>110731</v>
      </c>
      <c r="B106" s="6">
        <v>188</v>
      </c>
      <c r="C106" s="40">
        <v>45264</v>
      </c>
      <c r="D106">
        <v>508082</v>
      </c>
      <c r="E106" t="s">
        <v>21</v>
      </c>
      <c r="F106" s="40">
        <v>45264</v>
      </c>
      <c r="G106">
        <v>2000040001</v>
      </c>
      <c r="H106" t="s">
        <v>43</v>
      </c>
      <c r="I106">
        <v>154</v>
      </c>
      <c r="L106" t="s">
        <v>39</v>
      </c>
      <c r="M106" t="s">
        <v>40</v>
      </c>
      <c r="N106" s="1">
        <v>0.54166666666666663</v>
      </c>
      <c r="O106" s="1">
        <v>0.59652777777777777</v>
      </c>
      <c r="P106" s="3">
        <v>5.486111111111111E-2</v>
      </c>
      <c r="S106" t="s">
        <v>31</v>
      </c>
      <c r="T106">
        <v>1</v>
      </c>
      <c r="U106">
        <v>1</v>
      </c>
      <c r="W106" s="46">
        <f t="shared" si="1"/>
        <v>5.4861111111111138E-2</v>
      </c>
    </row>
    <row r="107" spans="1:23" hidden="1" x14ac:dyDescent="0.25">
      <c r="A107">
        <v>110732</v>
      </c>
      <c r="B107" s="6">
        <v>100</v>
      </c>
      <c r="C107" s="40">
        <v>45264</v>
      </c>
      <c r="D107">
        <v>421536</v>
      </c>
      <c r="E107" t="s">
        <v>21</v>
      </c>
      <c r="F107" s="40">
        <v>45264</v>
      </c>
      <c r="G107">
        <v>2000020011</v>
      </c>
      <c r="H107" t="s">
        <v>68</v>
      </c>
      <c r="I107">
        <v>130</v>
      </c>
      <c r="L107" t="s">
        <v>70</v>
      </c>
      <c r="M107" t="s">
        <v>89</v>
      </c>
      <c r="N107" s="1">
        <v>0.85486111111111107</v>
      </c>
      <c r="O107" s="1">
        <v>0.85555555555555562</v>
      </c>
      <c r="P107" s="3">
        <v>6.9444444444444447E-4</v>
      </c>
      <c r="S107" t="s">
        <v>61</v>
      </c>
      <c r="T107">
        <v>2</v>
      </c>
      <c r="U107">
        <v>2</v>
      </c>
      <c r="W107" s="46">
        <f t="shared" si="1"/>
        <v>6.94444444444553E-4</v>
      </c>
    </row>
    <row r="108" spans="1:23" hidden="1" x14ac:dyDescent="0.25">
      <c r="A108">
        <v>110733</v>
      </c>
      <c r="B108" s="6">
        <v>100</v>
      </c>
      <c r="C108" s="40">
        <v>45264</v>
      </c>
      <c r="D108">
        <v>421545</v>
      </c>
      <c r="E108" t="s">
        <v>21</v>
      </c>
      <c r="F108" s="40">
        <v>45264</v>
      </c>
      <c r="G108">
        <v>2000020002</v>
      </c>
      <c r="H108" t="s">
        <v>58</v>
      </c>
      <c r="I108" s="41">
        <v>1100</v>
      </c>
      <c r="J108">
        <v>8</v>
      </c>
      <c r="K108">
        <v>20</v>
      </c>
      <c r="L108" t="s">
        <v>70</v>
      </c>
      <c r="M108" t="s">
        <v>89</v>
      </c>
      <c r="N108" s="1">
        <v>0.85486111111111107</v>
      </c>
      <c r="O108" s="1">
        <v>0.85625000000000007</v>
      </c>
      <c r="P108" s="3">
        <v>1.3888888888888889E-3</v>
      </c>
      <c r="S108" t="s">
        <v>61</v>
      </c>
      <c r="T108">
        <v>2</v>
      </c>
      <c r="U108">
        <v>2</v>
      </c>
      <c r="W108" s="46">
        <f t="shared" si="1"/>
        <v>1.388888888888995E-3</v>
      </c>
    </row>
    <row r="109" spans="1:23" hidden="1" x14ac:dyDescent="0.25">
      <c r="A109">
        <v>110734</v>
      </c>
      <c r="B109" s="6">
        <v>100</v>
      </c>
      <c r="C109" s="40">
        <v>45264</v>
      </c>
      <c r="D109">
        <v>421534</v>
      </c>
      <c r="E109" t="s">
        <v>21</v>
      </c>
      <c r="F109" s="40">
        <v>45264</v>
      </c>
      <c r="G109">
        <v>2000020002</v>
      </c>
      <c r="H109" t="s">
        <v>58</v>
      </c>
      <c r="I109" s="41">
        <v>3400</v>
      </c>
      <c r="J109">
        <v>10</v>
      </c>
      <c r="K109">
        <v>50</v>
      </c>
      <c r="L109" t="s">
        <v>70</v>
      </c>
      <c r="M109" t="s">
        <v>89</v>
      </c>
      <c r="N109" s="1">
        <v>0.61736111111111114</v>
      </c>
      <c r="O109" s="1">
        <v>0.86041666666666661</v>
      </c>
      <c r="P109" s="3">
        <v>0.24305555555555555</v>
      </c>
      <c r="S109" t="s">
        <v>53</v>
      </c>
      <c r="T109">
        <v>2</v>
      </c>
      <c r="U109">
        <v>2</v>
      </c>
      <c r="W109" s="46">
        <f t="shared" si="1"/>
        <v>0.24305555555555547</v>
      </c>
    </row>
    <row r="110" spans="1:23" hidden="1" x14ac:dyDescent="0.25">
      <c r="A110">
        <v>110735</v>
      </c>
      <c r="B110" s="6">
        <v>188</v>
      </c>
      <c r="C110" s="40">
        <v>45264</v>
      </c>
      <c r="D110">
        <v>508073</v>
      </c>
      <c r="E110" t="s">
        <v>21</v>
      </c>
      <c r="F110" s="40">
        <v>45264</v>
      </c>
      <c r="G110">
        <v>2000041001</v>
      </c>
      <c r="H110" t="s">
        <v>32</v>
      </c>
      <c r="I110">
        <v>980</v>
      </c>
      <c r="L110" t="s">
        <v>90</v>
      </c>
      <c r="M110" t="s">
        <v>91</v>
      </c>
      <c r="N110" s="1">
        <v>0.5395833333333333</v>
      </c>
      <c r="O110" s="1">
        <v>0.86388888888888893</v>
      </c>
      <c r="P110" t="s">
        <v>92</v>
      </c>
      <c r="S110" t="s">
        <v>41</v>
      </c>
      <c r="T110">
        <v>1</v>
      </c>
      <c r="U110">
        <v>2</v>
      </c>
      <c r="W110" s="46">
        <f t="shared" si="1"/>
        <v>0.32430555555555562</v>
      </c>
    </row>
    <row r="111" spans="1:23" hidden="1" x14ac:dyDescent="0.25">
      <c r="A111">
        <v>110736</v>
      </c>
      <c r="B111" s="6">
        <v>188</v>
      </c>
      <c r="C111" s="40">
        <v>45264</v>
      </c>
      <c r="D111">
        <v>508076</v>
      </c>
      <c r="E111" t="s">
        <v>21</v>
      </c>
      <c r="F111" s="40">
        <v>45264</v>
      </c>
      <c r="G111">
        <v>2000041002</v>
      </c>
      <c r="H111" t="s">
        <v>42</v>
      </c>
      <c r="I111">
        <v>623.70000000000005</v>
      </c>
      <c r="L111" t="s">
        <v>90</v>
      </c>
      <c r="M111" t="s">
        <v>91</v>
      </c>
      <c r="N111" s="1">
        <v>0.58750000000000002</v>
      </c>
      <c r="O111" s="1">
        <v>0.86597222222222225</v>
      </c>
      <c r="P111" s="3">
        <v>0.27847222222222223</v>
      </c>
      <c r="S111" t="s">
        <v>35</v>
      </c>
      <c r="T111">
        <v>1</v>
      </c>
      <c r="U111">
        <v>1</v>
      </c>
      <c r="W111" s="46">
        <f t="shared" si="1"/>
        <v>0.27847222222222223</v>
      </c>
    </row>
    <row r="112" spans="1:23" hidden="1" x14ac:dyDescent="0.25">
      <c r="A112">
        <v>110737</v>
      </c>
      <c r="B112" s="6">
        <v>188</v>
      </c>
      <c r="C112" s="40">
        <v>45264</v>
      </c>
      <c r="D112">
        <v>508067</v>
      </c>
      <c r="E112" t="s">
        <v>21</v>
      </c>
      <c r="F112" s="40">
        <v>45264</v>
      </c>
      <c r="G112">
        <v>2000040006</v>
      </c>
      <c r="H112" t="s">
        <v>26</v>
      </c>
      <c r="I112">
        <v>1.024</v>
      </c>
      <c r="L112" t="s">
        <v>39</v>
      </c>
      <c r="M112" t="s">
        <v>40</v>
      </c>
      <c r="N112" s="1">
        <v>0.54097222222222219</v>
      </c>
      <c r="O112" s="1">
        <v>0.86944444444444446</v>
      </c>
      <c r="P112" t="s">
        <v>93</v>
      </c>
      <c r="S112" t="s">
        <v>29</v>
      </c>
      <c r="T112">
        <v>1</v>
      </c>
      <c r="U112">
        <v>1</v>
      </c>
      <c r="W112" s="46">
        <f t="shared" si="1"/>
        <v>0.32847222222222228</v>
      </c>
    </row>
    <row r="113" spans="1:23" hidden="1" x14ac:dyDescent="0.25">
      <c r="A113">
        <v>110738</v>
      </c>
      <c r="B113" s="6">
        <v>188</v>
      </c>
      <c r="C113" s="40">
        <v>45264</v>
      </c>
      <c r="D113">
        <v>508082</v>
      </c>
      <c r="E113" t="s">
        <v>21</v>
      </c>
      <c r="F113" s="40">
        <v>45264</v>
      </c>
      <c r="G113">
        <v>2000040001</v>
      </c>
      <c r="H113" t="s">
        <v>43</v>
      </c>
      <c r="I113">
        <v>402</v>
      </c>
      <c r="L113" t="s">
        <v>39</v>
      </c>
      <c r="M113" t="s">
        <v>40</v>
      </c>
      <c r="N113" s="1">
        <v>0.74305555555555547</v>
      </c>
      <c r="O113" s="1">
        <v>0.87013888888888891</v>
      </c>
      <c r="P113" s="3">
        <v>0.12708333333333333</v>
      </c>
      <c r="S113" t="s">
        <v>31</v>
      </c>
      <c r="T113">
        <v>1</v>
      </c>
      <c r="U113">
        <v>1</v>
      </c>
      <c r="W113" s="46">
        <f t="shared" si="1"/>
        <v>0.12708333333333344</v>
      </c>
    </row>
    <row r="114" spans="1:23" hidden="1" x14ac:dyDescent="0.25">
      <c r="A114">
        <v>110739</v>
      </c>
      <c r="B114" s="6">
        <v>188</v>
      </c>
      <c r="C114" s="40">
        <v>45264</v>
      </c>
      <c r="D114">
        <v>508077</v>
      </c>
      <c r="E114" t="s">
        <v>21</v>
      </c>
      <c r="F114" s="40">
        <v>45264</v>
      </c>
      <c r="G114">
        <v>2000040008</v>
      </c>
      <c r="H114" t="s">
        <v>44</v>
      </c>
      <c r="I114">
        <v>1.1759999999999999</v>
      </c>
      <c r="L114" t="s">
        <v>39</v>
      </c>
      <c r="M114" t="s">
        <v>40</v>
      </c>
      <c r="N114" s="1">
        <v>0.56180555555555556</v>
      </c>
      <c r="O114" s="1">
        <v>0.87083333333333324</v>
      </c>
      <c r="P114" s="3">
        <v>0.30902777777777779</v>
      </c>
      <c r="S114" t="s">
        <v>25</v>
      </c>
      <c r="T114">
        <v>1</v>
      </c>
      <c r="U114">
        <v>1</v>
      </c>
      <c r="W114" s="46">
        <f t="shared" si="1"/>
        <v>0.30902777777777768</v>
      </c>
    </row>
    <row r="115" spans="1:23" hidden="1" x14ac:dyDescent="0.25">
      <c r="A115">
        <v>110740</v>
      </c>
      <c r="B115" s="6">
        <v>188</v>
      </c>
      <c r="C115" s="40">
        <v>45264</v>
      </c>
      <c r="D115">
        <v>508073</v>
      </c>
      <c r="E115" t="s">
        <v>21</v>
      </c>
      <c r="F115" s="40">
        <v>45265</v>
      </c>
      <c r="G115">
        <v>2000041001</v>
      </c>
      <c r="H115" t="s">
        <v>32</v>
      </c>
      <c r="I115">
        <v>392</v>
      </c>
      <c r="L115" t="s">
        <v>94</v>
      </c>
      <c r="M115" t="s">
        <v>95</v>
      </c>
      <c r="N115" s="1">
        <v>8.8888888888888892E-2</v>
      </c>
      <c r="O115" s="1">
        <v>8.8888888888888892E-2</v>
      </c>
      <c r="P115" s="3">
        <v>0</v>
      </c>
      <c r="S115" t="s">
        <v>41</v>
      </c>
      <c r="T115">
        <v>1</v>
      </c>
      <c r="U115">
        <v>3</v>
      </c>
      <c r="W115" s="46">
        <f t="shared" si="1"/>
        <v>0</v>
      </c>
    </row>
    <row r="116" spans="1:23" hidden="1" x14ac:dyDescent="0.25">
      <c r="A116">
        <v>110741</v>
      </c>
      <c r="B116" s="6">
        <v>188</v>
      </c>
      <c r="C116" s="40">
        <v>45264</v>
      </c>
      <c r="D116">
        <v>508067</v>
      </c>
      <c r="E116" t="s">
        <v>21</v>
      </c>
      <c r="F116" s="40">
        <v>45265</v>
      </c>
      <c r="G116">
        <v>2000040006</v>
      </c>
      <c r="H116" t="s">
        <v>26</v>
      </c>
      <c r="I116">
        <v>291.2</v>
      </c>
      <c r="L116" t="s">
        <v>23</v>
      </c>
      <c r="M116" t="s">
        <v>24</v>
      </c>
      <c r="N116" s="1">
        <v>0.90277777777777779</v>
      </c>
      <c r="O116" s="1">
        <v>0.10625</v>
      </c>
      <c r="P116" s="3">
        <v>0.20347222222222219</v>
      </c>
      <c r="S116" t="s">
        <v>29</v>
      </c>
      <c r="T116">
        <v>1</v>
      </c>
      <c r="U116">
        <v>3</v>
      </c>
      <c r="W116" s="46">
        <f t="shared" si="1"/>
        <v>0.20347222222222217</v>
      </c>
    </row>
    <row r="117" spans="1:23" hidden="1" x14ac:dyDescent="0.25">
      <c r="A117">
        <v>110742</v>
      </c>
      <c r="B117" s="6">
        <v>188</v>
      </c>
      <c r="C117" s="40">
        <v>45264</v>
      </c>
      <c r="D117">
        <v>508073</v>
      </c>
      <c r="E117" t="s">
        <v>21</v>
      </c>
      <c r="F117" s="40">
        <v>45265</v>
      </c>
      <c r="G117">
        <v>2000041001</v>
      </c>
      <c r="H117" t="s">
        <v>32</v>
      </c>
      <c r="I117">
        <v>392</v>
      </c>
      <c r="L117" t="s">
        <v>94</v>
      </c>
      <c r="M117" t="s">
        <v>95</v>
      </c>
      <c r="N117" s="1">
        <v>0.17013888888888887</v>
      </c>
      <c r="O117" s="1">
        <v>0.17013888888888887</v>
      </c>
      <c r="P117" s="3">
        <v>0</v>
      </c>
      <c r="S117" t="s">
        <v>41</v>
      </c>
      <c r="T117">
        <v>1</v>
      </c>
      <c r="U117">
        <v>3</v>
      </c>
      <c r="W117" s="46">
        <f t="shared" si="1"/>
        <v>0</v>
      </c>
    </row>
    <row r="118" spans="1:23" hidden="1" x14ac:dyDescent="0.25">
      <c r="A118">
        <v>110744</v>
      </c>
      <c r="B118" s="6">
        <v>188</v>
      </c>
      <c r="C118" s="40">
        <v>45264</v>
      </c>
      <c r="D118">
        <v>508088</v>
      </c>
      <c r="E118" t="s">
        <v>21</v>
      </c>
      <c r="F118" s="40">
        <v>45265</v>
      </c>
      <c r="G118">
        <v>2000041003</v>
      </c>
      <c r="H118" t="s">
        <v>96</v>
      </c>
      <c r="I118">
        <v>667.16</v>
      </c>
      <c r="L118" t="s">
        <v>94</v>
      </c>
      <c r="M118" t="s">
        <v>95</v>
      </c>
      <c r="N118" s="1">
        <v>6.2499999999999995E-3</v>
      </c>
      <c r="O118" s="1">
        <v>0.20972222222222223</v>
      </c>
      <c r="P118" t="s">
        <v>97</v>
      </c>
      <c r="S118" t="s">
        <v>35</v>
      </c>
      <c r="T118">
        <v>3</v>
      </c>
      <c r="U118">
        <v>3</v>
      </c>
      <c r="W118" s="46">
        <f t="shared" si="1"/>
        <v>0.20347222222222222</v>
      </c>
    </row>
    <row r="119" spans="1:23" hidden="1" x14ac:dyDescent="0.25">
      <c r="A119">
        <v>110745</v>
      </c>
      <c r="B119" s="6">
        <v>100</v>
      </c>
      <c r="C119" s="40">
        <v>45264</v>
      </c>
      <c r="D119">
        <v>421541</v>
      </c>
      <c r="E119" t="s">
        <v>21</v>
      </c>
      <c r="F119" s="40">
        <v>45265</v>
      </c>
      <c r="G119">
        <v>2000020002</v>
      </c>
      <c r="H119" t="s">
        <v>58</v>
      </c>
      <c r="I119" s="41">
        <v>4320</v>
      </c>
      <c r="L119" t="s">
        <v>72</v>
      </c>
      <c r="M119" t="s">
        <v>83</v>
      </c>
      <c r="N119" s="1">
        <v>0.8833333333333333</v>
      </c>
      <c r="O119" s="1">
        <v>0.22430555555555556</v>
      </c>
      <c r="P119" s="3">
        <v>0.34097222222222223</v>
      </c>
      <c r="S119" t="s">
        <v>53</v>
      </c>
      <c r="T119">
        <v>3</v>
      </c>
      <c r="U119">
        <v>3</v>
      </c>
      <c r="W119" s="46">
        <f t="shared" si="1"/>
        <v>0.34097222222222223</v>
      </c>
    </row>
    <row r="120" spans="1:23" hidden="1" x14ac:dyDescent="0.25">
      <c r="A120">
        <v>110750</v>
      </c>
      <c r="B120" s="6">
        <v>100</v>
      </c>
      <c r="C120" s="40">
        <v>45264</v>
      </c>
      <c r="D120">
        <v>421540</v>
      </c>
      <c r="E120" t="s">
        <v>21</v>
      </c>
      <c r="F120" s="40">
        <v>45265</v>
      </c>
      <c r="G120">
        <v>2000100049</v>
      </c>
      <c r="H120" t="s">
        <v>79</v>
      </c>
      <c r="I120">
        <v>408.1</v>
      </c>
      <c r="L120" t="s">
        <v>59</v>
      </c>
      <c r="M120" t="s">
        <v>60</v>
      </c>
      <c r="N120" s="1">
        <v>0.25277777777777777</v>
      </c>
      <c r="O120" s="1">
        <v>0.25347222222222221</v>
      </c>
      <c r="P120" s="3">
        <v>6.9444444444444447E-4</v>
      </c>
      <c r="S120" t="s">
        <v>48</v>
      </c>
      <c r="T120">
        <v>3</v>
      </c>
      <c r="U120">
        <v>3</v>
      </c>
      <c r="W120" s="46">
        <f t="shared" si="1"/>
        <v>6.9444444444444198E-4</v>
      </c>
    </row>
    <row r="121" spans="1:23" hidden="1" x14ac:dyDescent="0.25">
      <c r="A121">
        <v>110757</v>
      </c>
      <c r="B121" s="6">
        <v>100</v>
      </c>
      <c r="C121" s="40">
        <v>45264</v>
      </c>
      <c r="D121">
        <v>421511</v>
      </c>
      <c r="E121" t="s">
        <v>21</v>
      </c>
      <c r="F121" s="40">
        <v>45264</v>
      </c>
      <c r="G121">
        <v>2000010009</v>
      </c>
      <c r="H121" t="s">
        <v>45</v>
      </c>
      <c r="I121">
        <v>300</v>
      </c>
      <c r="L121" t="s">
        <v>46</v>
      </c>
      <c r="M121" t="s">
        <v>98</v>
      </c>
      <c r="N121" s="1">
        <v>0.55347222222222225</v>
      </c>
      <c r="O121" s="1">
        <v>0.34513888888888888</v>
      </c>
      <c r="P121" s="3">
        <v>0.79166666666666663</v>
      </c>
      <c r="S121" t="s">
        <v>48</v>
      </c>
      <c r="T121">
        <v>1</v>
      </c>
      <c r="U121">
        <v>1</v>
      </c>
      <c r="W121" s="46">
        <f t="shared" si="1"/>
        <v>0.79166666666666663</v>
      </c>
    </row>
    <row r="122" spans="1:23" hidden="1" x14ac:dyDescent="0.25">
      <c r="A122">
        <v>110758</v>
      </c>
      <c r="B122" s="6">
        <v>100</v>
      </c>
      <c r="C122" s="40">
        <v>45264</v>
      </c>
      <c r="D122">
        <v>421549</v>
      </c>
      <c r="E122" t="s">
        <v>21</v>
      </c>
      <c r="F122" s="40">
        <v>45264</v>
      </c>
      <c r="G122">
        <v>2000020011</v>
      </c>
      <c r="H122" t="s">
        <v>68</v>
      </c>
      <c r="I122">
        <v>500</v>
      </c>
      <c r="L122" t="s">
        <v>46</v>
      </c>
      <c r="M122" t="s">
        <v>98</v>
      </c>
      <c r="N122" s="1">
        <v>0.34583333333333338</v>
      </c>
      <c r="O122" s="1">
        <v>0.34583333333333338</v>
      </c>
      <c r="P122" s="3">
        <v>0</v>
      </c>
      <c r="S122" t="s">
        <v>61</v>
      </c>
      <c r="T122">
        <v>1</v>
      </c>
      <c r="U122">
        <v>1</v>
      </c>
      <c r="W122" s="46">
        <f t="shared" si="1"/>
        <v>0</v>
      </c>
    </row>
    <row r="123" spans="1:23" hidden="1" x14ac:dyDescent="0.25">
      <c r="A123">
        <v>110760</v>
      </c>
      <c r="B123" s="6">
        <v>100</v>
      </c>
      <c r="C123" s="40">
        <v>45264</v>
      </c>
      <c r="D123">
        <v>421551</v>
      </c>
      <c r="E123" t="s">
        <v>21</v>
      </c>
      <c r="F123" s="40">
        <v>45264</v>
      </c>
      <c r="G123">
        <v>2000020002</v>
      </c>
      <c r="H123" t="s">
        <v>58</v>
      </c>
      <c r="I123">
        <v>580</v>
      </c>
      <c r="L123" t="s">
        <v>51</v>
      </c>
      <c r="M123" t="s">
        <v>99</v>
      </c>
      <c r="N123" s="1">
        <v>0.34791666666666665</v>
      </c>
      <c r="O123" s="1">
        <v>0.34861111111111115</v>
      </c>
      <c r="P123" s="3">
        <v>6.9444444444444447E-4</v>
      </c>
      <c r="S123" t="s">
        <v>53</v>
      </c>
      <c r="T123">
        <v>1</v>
      </c>
      <c r="U123">
        <v>1</v>
      </c>
      <c r="W123" s="46">
        <f t="shared" si="1"/>
        <v>6.9444444444449749E-4</v>
      </c>
    </row>
    <row r="124" spans="1:23" hidden="1" x14ac:dyDescent="0.25">
      <c r="A124">
        <v>110761</v>
      </c>
      <c r="B124" s="6">
        <v>100</v>
      </c>
      <c r="C124" s="40">
        <v>45264</v>
      </c>
      <c r="D124">
        <v>421552</v>
      </c>
      <c r="E124" t="s">
        <v>21</v>
      </c>
      <c r="F124" s="40">
        <v>45264</v>
      </c>
      <c r="G124">
        <v>2000010014</v>
      </c>
      <c r="H124" t="s">
        <v>100</v>
      </c>
      <c r="I124">
        <v>798</v>
      </c>
      <c r="L124" t="s">
        <v>56</v>
      </c>
      <c r="M124" t="s">
        <v>67</v>
      </c>
      <c r="N124" s="1">
        <v>0.34930555555555554</v>
      </c>
      <c r="O124" s="1">
        <v>0.34930555555555554</v>
      </c>
      <c r="P124" s="3">
        <v>0</v>
      </c>
      <c r="S124" t="s">
        <v>48</v>
      </c>
      <c r="T124">
        <v>2</v>
      </c>
      <c r="U124">
        <v>2</v>
      </c>
      <c r="W124" s="46">
        <f t="shared" si="1"/>
        <v>0</v>
      </c>
    </row>
    <row r="125" spans="1:23" hidden="1" x14ac:dyDescent="0.25">
      <c r="A125">
        <v>1838652</v>
      </c>
      <c r="B125" s="6">
        <v>188</v>
      </c>
      <c r="C125" s="40">
        <v>45264</v>
      </c>
      <c r="D125">
        <v>508076</v>
      </c>
      <c r="E125" t="s">
        <v>21</v>
      </c>
      <c r="F125" s="40">
        <v>45264</v>
      </c>
      <c r="G125">
        <v>2000041002</v>
      </c>
      <c r="H125" t="s">
        <v>42</v>
      </c>
      <c r="I125">
        <v>62.3</v>
      </c>
      <c r="S125" t="s">
        <v>35</v>
      </c>
      <c r="T125">
        <v>1</v>
      </c>
      <c r="W125" s="46">
        <f t="shared" si="1"/>
        <v>0</v>
      </c>
    </row>
    <row r="126" spans="1:23" hidden="1" x14ac:dyDescent="0.25">
      <c r="A126">
        <v>1838660</v>
      </c>
      <c r="B126" s="6">
        <v>188</v>
      </c>
      <c r="C126" s="40">
        <v>45264</v>
      </c>
      <c r="D126">
        <v>508081</v>
      </c>
      <c r="E126" t="s">
        <v>21</v>
      </c>
      <c r="F126" s="40">
        <v>45264</v>
      </c>
      <c r="G126">
        <v>2000010008</v>
      </c>
      <c r="H126" t="s">
        <v>65</v>
      </c>
      <c r="I126" s="41">
        <v>1891.5</v>
      </c>
      <c r="W126" s="46">
        <f t="shared" si="1"/>
        <v>0</v>
      </c>
    </row>
    <row r="127" spans="1:23" hidden="1" x14ac:dyDescent="0.25">
      <c r="A127">
        <v>1838671</v>
      </c>
      <c r="B127" s="6">
        <v>188</v>
      </c>
      <c r="C127" s="40">
        <v>45264</v>
      </c>
      <c r="D127">
        <v>508093</v>
      </c>
      <c r="E127" t="s">
        <v>21</v>
      </c>
      <c r="F127" s="40">
        <v>45264</v>
      </c>
      <c r="G127">
        <v>2000050002</v>
      </c>
      <c r="H127" t="s">
        <v>74</v>
      </c>
      <c r="I127" s="41">
        <v>1520</v>
      </c>
      <c r="W127" s="46">
        <f t="shared" si="1"/>
        <v>0</v>
      </c>
    </row>
    <row r="128" spans="1:23" hidden="1" x14ac:dyDescent="0.25">
      <c r="A128">
        <v>1838673</v>
      </c>
      <c r="B128" s="6">
        <v>188</v>
      </c>
      <c r="C128" s="40">
        <v>45264</v>
      </c>
      <c r="D128">
        <v>508069</v>
      </c>
      <c r="E128" t="s">
        <v>21</v>
      </c>
      <c r="F128" s="40">
        <v>45264</v>
      </c>
      <c r="G128">
        <v>2000040002</v>
      </c>
      <c r="H128" t="s">
        <v>30</v>
      </c>
      <c r="I128">
        <v>261.92</v>
      </c>
      <c r="P128" s="3">
        <v>6.25E-2</v>
      </c>
      <c r="S128" t="s">
        <v>31</v>
      </c>
      <c r="T128">
        <v>1</v>
      </c>
      <c r="W128" s="46">
        <f t="shared" si="1"/>
        <v>6.25E-2</v>
      </c>
    </row>
    <row r="129" spans="1:23" hidden="1" x14ac:dyDescent="0.25">
      <c r="A129">
        <v>1838675</v>
      </c>
      <c r="B129" s="6">
        <v>188</v>
      </c>
      <c r="C129" s="40">
        <v>45264</v>
      </c>
      <c r="D129">
        <v>508082</v>
      </c>
      <c r="E129" t="s">
        <v>21</v>
      </c>
      <c r="F129" s="40">
        <v>45264</v>
      </c>
      <c r="G129">
        <v>2000040001</v>
      </c>
      <c r="H129" t="s">
        <v>43</v>
      </c>
      <c r="I129">
        <v>100</v>
      </c>
      <c r="S129" t="s">
        <v>31</v>
      </c>
      <c r="T129">
        <v>1</v>
      </c>
      <c r="W129" s="46">
        <f t="shared" si="1"/>
        <v>0</v>
      </c>
    </row>
    <row r="130" spans="1:23" hidden="1" x14ac:dyDescent="0.25">
      <c r="A130">
        <v>1838676</v>
      </c>
      <c r="B130" s="6">
        <v>188</v>
      </c>
      <c r="C130" s="40">
        <v>45264</v>
      </c>
      <c r="D130">
        <v>508083</v>
      </c>
      <c r="E130" t="s">
        <v>21</v>
      </c>
      <c r="F130" s="40">
        <v>45264</v>
      </c>
      <c r="G130">
        <v>2000040001</v>
      </c>
      <c r="H130" t="s">
        <v>43</v>
      </c>
      <c r="I130" s="41">
        <v>1320</v>
      </c>
      <c r="P130" s="3">
        <v>0.375</v>
      </c>
      <c r="S130" t="s">
        <v>31</v>
      </c>
      <c r="T130">
        <v>3</v>
      </c>
      <c r="W130" s="46">
        <f t="shared" ref="W130:W193" si="2">+IF(N130=0,P130,IF(N130&gt;O130,(O130-N130)+1,(O130-N130)))</f>
        <v>0.375</v>
      </c>
    </row>
    <row r="131" spans="1:23" hidden="1" x14ac:dyDescent="0.25">
      <c r="A131">
        <v>1838677</v>
      </c>
      <c r="B131" s="6">
        <v>188</v>
      </c>
      <c r="C131" s="40">
        <v>45264</v>
      </c>
      <c r="D131">
        <v>508077</v>
      </c>
      <c r="E131" t="s">
        <v>21</v>
      </c>
      <c r="F131" s="40">
        <v>45264</v>
      </c>
      <c r="G131">
        <v>2000040008</v>
      </c>
      <c r="H131" t="s">
        <v>44</v>
      </c>
      <c r="I131">
        <v>918.82399999999996</v>
      </c>
      <c r="S131" t="s">
        <v>25</v>
      </c>
      <c r="T131">
        <v>1</v>
      </c>
      <c r="W131" s="46">
        <f t="shared" si="2"/>
        <v>0</v>
      </c>
    </row>
    <row r="132" spans="1:23" hidden="1" x14ac:dyDescent="0.25">
      <c r="A132">
        <v>1838682</v>
      </c>
      <c r="B132" s="6">
        <v>188</v>
      </c>
      <c r="C132" s="40">
        <v>45264</v>
      </c>
      <c r="D132">
        <v>508067</v>
      </c>
      <c r="E132" t="s">
        <v>21</v>
      </c>
      <c r="F132" s="40">
        <v>45264</v>
      </c>
      <c r="G132">
        <v>2000040006</v>
      </c>
      <c r="H132" t="s">
        <v>26</v>
      </c>
      <c r="I132">
        <v>960.31</v>
      </c>
      <c r="S132" t="s">
        <v>29</v>
      </c>
      <c r="T132">
        <v>1</v>
      </c>
      <c r="W132" s="46">
        <f t="shared" si="2"/>
        <v>0</v>
      </c>
    </row>
    <row r="133" spans="1:23" hidden="1" x14ac:dyDescent="0.25">
      <c r="A133">
        <v>1838693</v>
      </c>
      <c r="B133" s="6">
        <v>100</v>
      </c>
      <c r="C133" s="40">
        <v>45264</v>
      </c>
      <c r="D133">
        <v>421557</v>
      </c>
      <c r="E133" t="s">
        <v>21</v>
      </c>
      <c r="F133" s="40">
        <v>45264</v>
      </c>
      <c r="G133">
        <v>2000020007</v>
      </c>
      <c r="H133" t="s">
        <v>101</v>
      </c>
      <c r="I133">
        <v>467.2</v>
      </c>
      <c r="W133" s="46">
        <f t="shared" si="2"/>
        <v>0</v>
      </c>
    </row>
    <row r="134" spans="1:23" hidden="1" x14ac:dyDescent="0.25">
      <c r="A134">
        <v>1838693</v>
      </c>
      <c r="B134" s="6">
        <v>100</v>
      </c>
      <c r="C134" s="40">
        <v>45264</v>
      </c>
      <c r="D134">
        <v>421558</v>
      </c>
      <c r="E134" t="s">
        <v>21</v>
      </c>
      <c r="F134" s="40">
        <v>45264</v>
      </c>
      <c r="G134">
        <v>2000020008</v>
      </c>
      <c r="H134" t="s">
        <v>102</v>
      </c>
      <c r="I134" s="41">
        <v>1055.5999999999999</v>
      </c>
      <c r="W134" s="46">
        <f t="shared" si="2"/>
        <v>0</v>
      </c>
    </row>
    <row r="135" spans="1:23" hidden="1" x14ac:dyDescent="0.25">
      <c r="A135">
        <v>1838693</v>
      </c>
      <c r="B135" s="6">
        <v>100</v>
      </c>
      <c r="C135" s="40">
        <v>45264</v>
      </c>
      <c r="D135">
        <v>421561</v>
      </c>
      <c r="E135" t="s">
        <v>21</v>
      </c>
      <c r="F135" s="40">
        <v>45264</v>
      </c>
      <c r="G135">
        <v>2000020001</v>
      </c>
      <c r="H135" t="s">
        <v>50</v>
      </c>
      <c r="I135" s="41">
        <v>1555.76</v>
      </c>
      <c r="W135" s="46">
        <f t="shared" si="2"/>
        <v>0</v>
      </c>
    </row>
    <row r="136" spans="1:23" hidden="1" x14ac:dyDescent="0.25">
      <c r="A136">
        <v>1838693</v>
      </c>
      <c r="B136" s="6">
        <v>100</v>
      </c>
      <c r="C136" s="40">
        <v>45264</v>
      </c>
      <c r="D136">
        <v>421562</v>
      </c>
      <c r="E136" t="s">
        <v>21</v>
      </c>
      <c r="F136" s="40">
        <v>45264</v>
      </c>
      <c r="G136">
        <v>2000020004</v>
      </c>
      <c r="H136" t="s">
        <v>66</v>
      </c>
      <c r="I136">
        <v>573.6</v>
      </c>
      <c r="W136" s="46">
        <f t="shared" si="2"/>
        <v>0</v>
      </c>
    </row>
    <row r="137" spans="1:23" hidden="1" x14ac:dyDescent="0.25">
      <c r="A137">
        <v>1838693</v>
      </c>
      <c r="B137" s="6">
        <v>100</v>
      </c>
      <c r="C137" s="40">
        <v>45264</v>
      </c>
      <c r="D137">
        <v>421563</v>
      </c>
      <c r="E137" t="s">
        <v>21</v>
      </c>
      <c r="F137" s="40">
        <v>45264</v>
      </c>
      <c r="G137">
        <v>2000020002</v>
      </c>
      <c r="H137" t="s">
        <v>58</v>
      </c>
      <c r="I137">
        <v>381.54</v>
      </c>
      <c r="W137" s="46">
        <f t="shared" si="2"/>
        <v>0</v>
      </c>
    </row>
    <row r="138" spans="1:23" hidden="1" x14ac:dyDescent="0.25">
      <c r="A138">
        <v>1838693</v>
      </c>
      <c r="B138" s="6">
        <v>100</v>
      </c>
      <c r="C138" s="40">
        <v>45264</v>
      </c>
      <c r="D138">
        <v>421564</v>
      </c>
      <c r="E138" t="s">
        <v>21</v>
      </c>
      <c r="F138" s="40">
        <v>45264</v>
      </c>
      <c r="G138">
        <v>2000010007</v>
      </c>
      <c r="H138" t="s">
        <v>80</v>
      </c>
      <c r="I138">
        <v>810</v>
      </c>
      <c r="W138" s="46">
        <f t="shared" si="2"/>
        <v>0</v>
      </c>
    </row>
    <row r="139" spans="1:23" hidden="1" x14ac:dyDescent="0.25">
      <c r="A139">
        <v>1838693</v>
      </c>
      <c r="B139" s="6">
        <v>100</v>
      </c>
      <c r="C139" s="40">
        <v>45264</v>
      </c>
      <c r="D139">
        <v>421565</v>
      </c>
      <c r="E139" t="s">
        <v>21</v>
      </c>
      <c r="F139" s="40">
        <v>45264</v>
      </c>
      <c r="G139">
        <v>2000010005</v>
      </c>
      <c r="H139" t="s">
        <v>49</v>
      </c>
      <c r="I139">
        <v>93.03</v>
      </c>
      <c r="W139" s="46">
        <f t="shared" si="2"/>
        <v>0</v>
      </c>
    </row>
    <row r="140" spans="1:23" hidden="1" x14ac:dyDescent="0.25">
      <c r="A140">
        <v>1838693</v>
      </c>
      <c r="B140" s="6">
        <v>100</v>
      </c>
      <c r="C140" s="40">
        <v>45264</v>
      </c>
      <c r="D140">
        <v>421566</v>
      </c>
      <c r="E140" t="s">
        <v>21</v>
      </c>
      <c r="F140" s="40">
        <v>45264</v>
      </c>
      <c r="G140">
        <v>2000010020</v>
      </c>
      <c r="H140" t="s">
        <v>103</v>
      </c>
      <c r="I140">
        <v>180</v>
      </c>
      <c r="W140" s="46">
        <f t="shared" si="2"/>
        <v>0</v>
      </c>
    </row>
    <row r="141" spans="1:23" hidden="1" x14ac:dyDescent="0.25">
      <c r="A141">
        <v>1838693</v>
      </c>
      <c r="B141" s="6">
        <v>100</v>
      </c>
      <c r="C141" s="40">
        <v>45264</v>
      </c>
      <c r="D141">
        <v>421568</v>
      </c>
      <c r="E141" t="s">
        <v>21</v>
      </c>
      <c r="F141" s="40">
        <v>45264</v>
      </c>
      <c r="G141">
        <v>2000010005</v>
      </c>
      <c r="H141" t="s">
        <v>49</v>
      </c>
      <c r="I141">
        <v>813.32</v>
      </c>
      <c r="W141" s="46">
        <f t="shared" si="2"/>
        <v>0</v>
      </c>
    </row>
    <row r="142" spans="1:23" hidden="1" x14ac:dyDescent="0.25">
      <c r="A142">
        <v>1838698</v>
      </c>
      <c r="B142" s="6">
        <v>100</v>
      </c>
      <c r="C142" s="40">
        <v>45264</v>
      </c>
      <c r="D142">
        <v>421572</v>
      </c>
      <c r="E142" t="s">
        <v>21</v>
      </c>
      <c r="F142" s="40">
        <v>45264</v>
      </c>
      <c r="G142">
        <v>2000020001</v>
      </c>
      <c r="H142" t="s">
        <v>50</v>
      </c>
      <c r="I142">
        <v>47.99</v>
      </c>
      <c r="W142" s="46">
        <f t="shared" si="2"/>
        <v>0</v>
      </c>
    </row>
    <row r="143" spans="1:23" hidden="1" x14ac:dyDescent="0.25">
      <c r="A143">
        <v>1838702</v>
      </c>
      <c r="B143" s="6">
        <v>100</v>
      </c>
      <c r="C143" s="40">
        <v>45264</v>
      </c>
      <c r="D143">
        <v>421576</v>
      </c>
      <c r="E143" t="s">
        <v>21</v>
      </c>
      <c r="F143" s="40">
        <v>45264</v>
      </c>
      <c r="G143">
        <v>2000010005</v>
      </c>
      <c r="H143" t="s">
        <v>49</v>
      </c>
      <c r="I143">
        <v>36.340000000000003</v>
      </c>
      <c r="W143" s="46">
        <f t="shared" si="2"/>
        <v>0</v>
      </c>
    </row>
    <row r="144" spans="1:23" hidden="1" x14ac:dyDescent="0.25">
      <c r="A144">
        <v>110746</v>
      </c>
      <c r="B144" s="6">
        <v>188</v>
      </c>
      <c r="C144" s="40">
        <v>45265</v>
      </c>
      <c r="D144">
        <v>508085</v>
      </c>
      <c r="E144" t="s">
        <v>21</v>
      </c>
      <c r="F144" s="40">
        <v>45265</v>
      </c>
      <c r="G144">
        <v>2000040009</v>
      </c>
      <c r="H144" t="s">
        <v>104</v>
      </c>
      <c r="I144">
        <v>82.6</v>
      </c>
      <c r="L144" t="s">
        <v>23</v>
      </c>
      <c r="M144" t="s">
        <v>24</v>
      </c>
      <c r="P144" s="3">
        <v>2.0833333333333332E-2</v>
      </c>
      <c r="S144" t="s">
        <v>29</v>
      </c>
      <c r="T144">
        <v>1</v>
      </c>
      <c r="U144">
        <v>3</v>
      </c>
      <c r="W144" s="46">
        <f t="shared" si="2"/>
        <v>2.0833333333333332E-2</v>
      </c>
    </row>
    <row r="145" spans="1:23" hidden="1" x14ac:dyDescent="0.25">
      <c r="A145">
        <v>110747</v>
      </c>
      <c r="B145" s="6">
        <v>188</v>
      </c>
      <c r="C145" s="40">
        <v>45265</v>
      </c>
      <c r="D145">
        <v>508084</v>
      </c>
      <c r="E145" t="s">
        <v>21</v>
      </c>
      <c r="F145" s="40">
        <v>45265</v>
      </c>
      <c r="G145">
        <v>2000040005</v>
      </c>
      <c r="H145" t="s">
        <v>105</v>
      </c>
      <c r="I145">
        <v>187.95</v>
      </c>
      <c r="L145" t="s">
        <v>23</v>
      </c>
      <c r="M145" t="s">
        <v>24</v>
      </c>
      <c r="N145" s="1">
        <v>0.23402777777777781</v>
      </c>
      <c r="O145" s="1">
        <v>0.23402777777777781</v>
      </c>
      <c r="P145" s="3">
        <v>0</v>
      </c>
      <c r="S145" t="s">
        <v>31</v>
      </c>
      <c r="T145">
        <v>1</v>
      </c>
      <c r="U145">
        <v>3</v>
      </c>
      <c r="W145" s="46">
        <f t="shared" si="2"/>
        <v>0</v>
      </c>
    </row>
    <row r="146" spans="1:23" hidden="1" x14ac:dyDescent="0.25">
      <c r="A146">
        <v>110764</v>
      </c>
      <c r="B146" s="6">
        <v>188</v>
      </c>
      <c r="C146" s="40">
        <v>45265</v>
      </c>
      <c r="D146">
        <v>508084</v>
      </c>
      <c r="E146" t="s">
        <v>21</v>
      </c>
      <c r="F146" s="40">
        <v>45265</v>
      </c>
      <c r="G146">
        <v>2000040005</v>
      </c>
      <c r="H146" t="s">
        <v>105</v>
      </c>
      <c r="I146">
        <v>748</v>
      </c>
      <c r="L146" t="s">
        <v>27</v>
      </c>
      <c r="M146" t="s">
        <v>28</v>
      </c>
      <c r="N146" s="1">
        <v>0.25208333333333333</v>
      </c>
      <c r="O146" s="1">
        <v>0.42708333333333331</v>
      </c>
      <c r="P146" s="3">
        <v>0.17500000000000002</v>
      </c>
      <c r="S146" t="s">
        <v>31</v>
      </c>
      <c r="T146">
        <v>1</v>
      </c>
      <c r="U146">
        <v>1</v>
      </c>
      <c r="W146" s="46">
        <f t="shared" si="2"/>
        <v>0.17499999999999999</v>
      </c>
    </row>
    <row r="147" spans="1:23" hidden="1" x14ac:dyDescent="0.25">
      <c r="A147">
        <v>110765</v>
      </c>
      <c r="B147" s="6">
        <v>188</v>
      </c>
      <c r="C147" s="40">
        <v>45265</v>
      </c>
      <c r="D147">
        <v>508085</v>
      </c>
      <c r="E147" t="s">
        <v>21</v>
      </c>
      <c r="F147" s="40">
        <v>45265</v>
      </c>
      <c r="G147">
        <v>2000040009</v>
      </c>
      <c r="H147" t="s">
        <v>104</v>
      </c>
      <c r="I147">
        <v>299</v>
      </c>
      <c r="L147" t="s">
        <v>27</v>
      </c>
      <c r="M147" t="s">
        <v>28</v>
      </c>
      <c r="N147" s="1">
        <v>0.25138888888888888</v>
      </c>
      <c r="O147" s="1">
        <v>0.42777777777777781</v>
      </c>
      <c r="P147" s="3">
        <v>0.1763888888888889</v>
      </c>
      <c r="S147" t="s">
        <v>29</v>
      </c>
      <c r="T147">
        <v>1</v>
      </c>
      <c r="U147">
        <v>1</v>
      </c>
      <c r="W147" s="46">
        <f t="shared" si="2"/>
        <v>0.17638888888888893</v>
      </c>
    </row>
    <row r="148" spans="1:23" hidden="1" x14ac:dyDescent="0.25">
      <c r="A148">
        <v>110766</v>
      </c>
      <c r="B148" s="6">
        <v>100</v>
      </c>
      <c r="C148" s="40">
        <v>45265</v>
      </c>
      <c r="D148">
        <v>421546</v>
      </c>
      <c r="E148" t="s">
        <v>21</v>
      </c>
      <c r="F148" s="40">
        <v>45265</v>
      </c>
      <c r="G148">
        <v>2000020002</v>
      </c>
      <c r="H148" t="s">
        <v>58</v>
      </c>
      <c r="I148" s="41">
        <v>1780</v>
      </c>
      <c r="J148">
        <v>2</v>
      </c>
      <c r="K148">
        <v>2</v>
      </c>
      <c r="L148" t="s">
        <v>51</v>
      </c>
      <c r="M148" t="s">
        <v>52</v>
      </c>
      <c r="N148" s="1">
        <v>0.44930555555555557</v>
      </c>
      <c r="O148" s="1">
        <v>0.45</v>
      </c>
      <c r="P148" s="3">
        <v>6.9444444444444447E-4</v>
      </c>
      <c r="S148" t="s">
        <v>53</v>
      </c>
      <c r="T148">
        <v>1</v>
      </c>
      <c r="U148">
        <v>1</v>
      </c>
      <c r="W148" s="46">
        <f t="shared" si="2"/>
        <v>6.9444444444444198E-4</v>
      </c>
    </row>
    <row r="149" spans="1:23" hidden="1" x14ac:dyDescent="0.25">
      <c r="A149">
        <v>110767</v>
      </c>
      <c r="B149" s="6">
        <v>188</v>
      </c>
      <c r="C149" s="40">
        <v>45265</v>
      </c>
      <c r="D149">
        <v>508085</v>
      </c>
      <c r="E149" t="s">
        <v>21</v>
      </c>
      <c r="F149" s="40">
        <v>45265</v>
      </c>
      <c r="G149">
        <v>2000040009</v>
      </c>
      <c r="H149" t="s">
        <v>104</v>
      </c>
      <c r="I149">
        <v>217</v>
      </c>
      <c r="L149" t="s">
        <v>27</v>
      </c>
      <c r="M149" t="s">
        <v>28</v>
      </c>
      <c r="N149" s="1">
        <v>0.42777777777777781</v>
      </c>
      <c r="O149" s="1">
        <v>0.52847222222222223</v>
      </c>
      <c r="P149" s="3">
        <v>0.10069444444444443</v>
      </c>
      <c r="S149" t="s">
        <v>29</v>
      </c>
      <c r="T149">
        <v>1</v>
      </c>
      <c r="U149">
        <v>1</v>
      </c>
      <c r="W149" s="46">
        <f t="shared" si="2"/>
        <v>0.10069444444444442</v>
      </c>
    </row>
    <row r="150" spans="1:23" hidden="1" x14ac:dyDescent="0.25">
      <c r="A150">
        <v>110768</v>
      </c>
      <c r="B150" s="6">
        <v>188</v>
      </c>
      <c r="C150" s="40">
        <v>45265</v>
      </c>
      <c r="D150">
        <v>508094</v>
      </c>
      <c r="E150" t="s">
        <v>21</v>
      </c>
      <c r="F150" s="40">
        <v>45265</v>
      </c>
      <c r="G150">
        <v>2000040001</v>
      </c>
      <c r="H150" t="s">
        <v>43</v>
      </c>
      <c r="I150">
        <v>308</v>
      </c>
      <c r="L150" t="s">
        <v>27</v>
      </c>
      <c r="M150" t="s">
        <v>28</v>
      </c>
      <c r="N150" s="1">
        <v>0.4604166666666667</v>
      </c>
      <c r="O150" s="1">
        <v>0.52916666666666667</v>
      </c>
      <c r="P150" s="3">
        <v>6.8749999999999992E-2</v>
      </c>
      <c r="S150" t="s">
        <v>31</v>
      </c>
      <c r="T150">
        <v>1</v>
      </c>
      <c r="U150">
        <v>1</v>
      </c>
      <c r="W150" s="46">
        <f t="shared" si="2"/>
        <v>6.8749999999999978E-2</v>
      </c>
    </row>
    <row r="151" spans="1:23" hidden="1" x14ac:dyDescent="0.25">
      <c r="A151">
        <v>110770</v>
      </c>
      <c r="B151" s="6">
        <v>188</v>
      </c>
      <c r="C151" s="40">
        <v>45265</v>
      </c>
      <c r="D151">
        <v>508090</v>
      </c>
      <c r="E151" t="s">
        <v>21</v>
      </c>
      <c r="F151" s="40">
        <v>45265</v>
      </c>
      <c r="G151">
        <v>2000041001</v>
      </c>
      <c r="H151" t="s">
        <v>32</v>
      </c>
      <c r="I151">
        <v>833</v>
      </c>
      <c r="L151" t="s">
        <v>90</v>
      </c>
      <c r="M151" t="s">
        <v>91</v>
      </c>
      <c r="N151" s="1">
        <v>0.28958333333333336</v>
      </c>
      <c r="O151" s="1">
        <v>0.55972222222222223</v>
      </c>
      <c r="P151" t="s">
        <v>106</v>
      </c>
      <c r="S151" t="s">
        <v>41</v>
      </c>
      <c r="T151">
        <v>1</v>
      </c>
      <c r="U151">
        <v>2</v>
      </c>
      <c r="W151" s="46">
        <f t="shared" si="2"/>
        <v>0.27013888888888887</v>
      </c>
    </row>
    <row r="152" spans="1:23" hidden="1" x14ac:dyDescent="0.25">
      <c r="A152">
        <v>110771</v>
      </c>
      <c r="B152" s="6">
        <v>100</v>
      </c>
      <c r="C152" s="40">
        <v>45265</v>
      </c>
      <c r="D152">
        <v>421560</v>
      </c>
      <c r="E152" t="s">
        <v>21</v>
      </c>
      <c r="F152" s="40">
        <v>45265</v>
      </c>
      <c r="G152">
        <v>2000020012</v>
      </c>
      <c r="H152" t="s">
        <v>63</v>
      </c>
      <c r="I152">
        <v>880</v>
      </c>
      <c r="J152">
        <v>6</v>
      </c>
      <c r="K152">
        <v>10</v>
      </c>
      <c r="L152" t="s">
        <v>46</v>
      </c>
      <c r="M152" t="s">
        <v>47</v>
      </c>
      <c r="N152" s="1">
        <v>0.57638888888888895</v>
      </c>
      <c r="O152" s="1">
        <v>0.57708333333333328</v>
      </c>
      <c r="P152" s="3">
        <v>6.9444444444444447E-4</v>
      </c>
      <c r="S152" t="s">
        <v>61</v>
      </c>
      <c r="T152">
        <v>1</v>
      </c>
      <c r="U152">
        <v>1</v>
      </c>
      <c r="W152" s="46">
        <f t="shared" si="2"/>
        <v>6.9444444444433095E-4</v>
      </c>
    </row>
    <row r="153" spans="1:23" hidden="1" x14ac:dyDescent="0.25">
      <c r="A153">
        <v>110772</v>
      </c>
      <c r="B153" s="6">
        <v>100</v>
      </c>
      <c r="C153" s="40">
        <v>45265</v>
      </c>
      <c r="D153">
        <v>421573</v>
      </c>
      <c r="E153" t="s">
        <v>21</v>
      </c>
      <c r="F153" s="40">
        <v>45265</v>
      </c>
      <c r="G153">
        <v>2000010009</v>
      </c>
      <c r="H153" t="s">
        <v>45</v>
      </c>
      <c r="I153">
        <v>300</v>
      </c>
      <c r="L153" t="s">
        <v>107</v>
      </c>
      <c r="M153" t="s">
        <v>107</v>
      </c>
      <c r="N153" s="1">
        <v>0.61319444444444449</v>
      </c>
      <c r="O153" s="1">
        <v>0.61388888888888882</v>
      </c>
      <c r="P153" s="3">
        <v>6.9444444444444447E-4</v>
      </c>
      <c r="S153" t="s">
        <v>48</v>
      </c>
      <c r="T153">
        <v>1</v>
      </c>
      <c r="U153">
        <v>1</v>
      </c>
      <c r="W153" s="46">
        <f t="shared" si="2"/>
        <v>6.9444444444433095E-4</v>
      </c>
    </row>
    <row r="154" spans="1:23" hidden="1" x14ac:dyDescent="0.25">
      <c r="A154">
        <v>110774</v>
      </c>
      <c r="B154" s="6">
        <v>100</v>
      </c>
      <c r="C154" s="40">
        <v>45265</v>
      </c>
      <c r="D154">
        <v>421575</v>
      </c>
      <c r="E154" t="s">
        <v>21</v>
      </c>
      <c r="F154" s="40">
        <v>45265</v>
      </c>
      <c r="G154">
        <v>2000020015</v>
      </c>
      <c r="H154" t="s">
        <v>108</v>
      </c>
      <c r="I154">
        <v>600</v>
      </c>
      <c r="L154" t="s">
        <v>107</v>
      </c>
      <c r="M154" t="s">
        <v>107</v>
      </c>
      <c r="N154" s="1">
        <v>0.61597222222222225</v>
      </c>
      <c r="O154" s="1">
        <v>0.61597222222222225</v>
      </c>
      <c r="P154" s="3">
        <v>0</v>
      </c>
      <c r="S154" t="s">
        <v>61</v>
      </c>
      <c r="T154">
        <v>1</v>
      </c>
      <c r="U154">
        <v>1</v>
      </c>
      <c r="W154" s="46">
        <f t="shared" si="2"/>
        <v>0</v>
      </c>
    </row>
    <row r="155" spans="1:23" hidden="1" x14ac:dyDescent="0.25">
      <c r="A155">
        <v>110775</v>
      </c>
      <c r="B155" s="6">
        <v>100</v>
      </c>
      <c r="C155" s="40">
        <v>45265</v>
      </c>
      <c r="D155">
        <v>421577</v>
      </c>
      <c r="E155" t="s">
        <v>21</v>
      </c>
      <c r="F155" s="40">
        <v>45265</v>
      </c>
      <c r="G155">
        <v>2000020001</v>
      </c>
      <c r="H155" t="s">
        <v>50</v>
      </c>
      <c r="I155" s="41">
        <v>4060</v>
      </c>
      <c r="L155" t="s">
        <v>51</v>
      </c>
      <c r="M155" t="s">
        <v>99</v>
      </c>
      <c r="N155" s="1">
        <v>0.61736111111111114</v>
      </c>
      <c r="O155" s="1">
        <v>0.61805555555555558</v>
      </c>
      <c r="P155" s="3">
        <v>6.9444444444444447E-4</v>
      </c>
      <c r="S155" t="s">
        <v>53</v>
      </c>
      <c r="T155">
        <v>1</v>
      </c>
      <c r="U155">
        <v>1</v>
      </c>
      <c r="W155" s="46">
        <f t="shared" si="2"/>
        <v>6.9444444444444198E-4</v>
      </c>
    </row>
    <row r="156" spans="1:23" hidden="1" x14ac:dyDescent="0.25">
      <c r="A156">
        <v>110776</v>
      </c>
      <c r="B156" s="6">
        <v>188</v>
      </c>
      <c r="C156" s="40">
        <v>45265</v>
      </c>
      <c r="D156">
        <v>508091</v>
      </c>
      <c r="E156" t="s">
        <v>21</v>
      </c>
      <c r="F156" s="40">
        <v>45265</v>
      </c>
      <c r="G156">
        <v>2000100027</v>
      </c>
      <c r="H156" t="s">
        <v>109</v>
      </c>
      <c r="I156">
        <v>15</v>
      </c>
      <c r="L156" t="s">
        <v>110</v>
      </c>
      <c r="M156" t="s">
        <v>110</v>
      </c>
      <c r="S156">
        <v>35</v>
      </c>
      <c r="W156" s="46">
        <f t="shared" si="2"/>
        <v>0</v>
      </c>
    </row>
    <row r="157" spans="1:23" hidden="1" x14ac:dyDescent="0.25">
      <c r="A157">
        <v>110779</v>
      </c>
      <c r="B157" s="6">
        <v>188</v>
      </c>
      <c r="C157" s="40">
        <v>45265</v>
      </c>
      <c r="D157">
        <v>508094</v>
      </c>
      <c r="E157" t="s">
        <v>21</v>
      </c>
      <c r="F157" s="40">
        <v>45265</v>
      </c>
      <c r="G157">
        <v>2000040001</v>
      </c>
      <c r="H157" t="s">
        <v>43</v>
      </c>
      <c r="I157">
        <v>308</v>
      </c>
      <c r="L157" t="s">
        <v>39</v>
      </c>
      <c r="M157" t="s">
        <v>40</v>
      </c>
      <c r="N157" s="1">
        <v>0.54722222222222217</v>
      </c>
      <c r="O157" s="1">
        <v>0.63611111111111118</v>
      </c>
      <c r="P157" s="3">
        <v>8.8888888888888892E-2</v>
      </c>
      <c r="S157" t="s">
        <v>31</v>
      </c>
      <c r="T157">
        <v>1</v>
      </c>
      <c r="U157">
        <v>1</v>
      </c>
      <c r="W157" s="46">
        <f t="shared" si="2"/>
        <v>8.8888888888889017E-2</v>
      </c>
    </row>
    <row r="158" spans="1:23" hidden="1" x14ac:dyDescent="0.25">
      <c r="A158">
        <v>110781</v>
      </c>
      <c r="B158" s="6">
        <v>100</v>
      </c>
      <c r="C158" s="40">
        <v>45265</v>
      </c>
      <c r="D158">
        <v>421569</v>
      </c>
      <c r="E158" t="s">
        <v>21</v>
      </c>
      <c r="F158" s="40">
        <v>45265</v>
      </c>
      <c r="G158">
        <v>2000010005</v>
      </c>
      <c r="H158" t="s">
        <v>49</v>
      </c>
      <c r="I158">
        <v>171</v>
      </c>
      <c r="L158" t="s">
        <v>56</v>
      </c>
      <c r="M158" t="s">
        <v>67</v>
      </c>
      <c r="N158" s="1">
        <v>0.8222222222222223</v>
      </c>
      <c r="O158" s="1">
        <v>0.82291666666666663</v>
      </c>
      <c r="P158" s="3">
        <v>6.9444444444444447E-4</v>
      </c>
      <c r="S158" t="s">
        <v>48</v>
      </c>
      <c r="T158">
        <v>2</v>
      </c>
      <c r="U158">
        <v>2</v>
      </c>
      <c r="W158" s="46">
        <f t="shared" si="2"/>
        <v>6.9444444444433095E-4</v>
      </c>
    </row>
    <row r="159" spans="1:23" hidden="1" x14ac:dyDescent="0.25">
      <c r="A159">
        <v>110782</v>
      </c>
      <c r="B159" s="6">
        <v>100</v>
      </c>
      <c r="C159" s="40">
        <v>45265</v>
      </c>
      <c r="D159">
        <v>421570</v>
      </c>
      <c r="E159" t="s">
        <v>21</v>
      </c>
      <c r="F159" s="40">
        <v>45265</v>
      </c>
      <c r="G159">
        <v>2000020015</v>
      </c>
      <c r="H159" t="s">
        <v>108</v>
      </c>
      <c r="I159">
        <v>300</v>
      </c>
      <c r="J159">
        <v>2</v>
      </c>
      <c r="K159">
        <v>6</v>
      </c>
      <c r="L159" t="s">
        <v>56</v>
      </c>
      <c r="M159" t="s">
        <v>67</v>
      </c>
      <c r="N159" s="1">
        <v>0.8222222222222223</v>
      </c>
      <c r="O159" s="1">
        <v>0.82430555555555562</v>
      </c>
      <c r="P159" s="3">
        <v>2.0833333333333333E-3</v>
      </c>
      <c r="S159" t="s">
        <v>61</v>
      </c>
      <c r="T159">
        <v>2</v>
      </c>
      <c r="U159">
        <v>2</v>
      </c>
      <c r="W159" s="46">
        <f t="shared" si="2"/>
        <v>2.0833333333333259E-3</v>
      </c>
    </row>
    <row r="160" spans="1:23" hidden="1" x14ac:dyDescent="0.25">
      <c r="A160">
        <v>110783</v>
      </c>
      <c r="B160" s="6">
        <v>188</v>
      </c>
      <c r="C160" s="40">
        <v>45265</v>
      </c>
      <c r="D160">
        <v>508090</v>
      </c>
      <c r="E160" t="s">
        <v>21</v>
      </c>
      <c r="F160" s="40">
        <v>45265</v>
      </c>
      <c r="G160">
        <v>2000041001</v>
      </c>
      <c r="H160" t="s">
        <v>32</v>
      </c>
      <c r="I160">
        <v>784</v>
      </c>
      <c r="L160" t="s">
        <v>33</v>
      </c>
      <c r="M160" t="s">
        <v>34</v>
      </c>
      <c r="N160" s="1">
        <v>0.56319444444444444</v>
      </c>
      <c r="O160" s="1">
        <v>0.85763888888888884</v>
      </c>
      <c r="P160" s="3">
        <v>0.29444444444444445</v>
      </c>
      <c r="S160" t="s">
        <v>41</v>
      </c>
      <c r="T160">
        <v>1</v>
      </c>
      <c r="U160">
        <v>2</v>
      </c>
      <c r="W160" s="46">
        <f t="shared" si="2"/>
        <v>0.2944444444444444</v>
      </c>
    </row>
    <row r="161" spans="1:23" hidden="1" x14ac:dyDescent="0.25">
      <c r="A161">
        <v>110784</v>
      </c>
      <c r="B161" s="6">
        <v>188</v>
      </c>
      <c r="C161" s="40">
        <v>45265</v>
      </c>
      <c r="D161">
        <v>508095</v>
      </c>
      <c r="E161" t="s">
        <v>21</v>
      </c>
      <c r="F161" s="40">
        <v>45265</v>
      </c>
      <c r="G161">
        <v>2000041004</v>
      </c>
      <c r="H161" t="s">
        <v>36</v>
      </c>
      <c r="I161">
        <v>771.12</v>
      </c>
      <c r="L161" t="s">
        <v>33</v>
      </c>
      <c r="M161" t="s">
        <v>34</v>
      </c>
      <c r="N161" s="1">
        <v>0.62013888888888891</v>
      </c>
      <c r="O161" s="1">
        <v>0.85902777777777783</v>
      </c>
      <c r="P161" s="3">
        <v>0.2388888888888889</v>
      </c>
      <c r="S161" t="s">
        <v>38</v>
      </c>
      <c r="T161">
        <v>1</v>
      </c>
      <c r="U161">
        <v>2</v>
      </c>
      <c r="W161" s="46">
        <f t="shared" si="2"/>
        <v>0.23888888888888893</v>
      </c>
    </row>
    <row r="162" spans="1:23" hidden="1" x14ac:dyDescent="0.25">
      <c r="A162">
        <v>110786</v>
      </c>
      <c r="B162" s="6">
        <v>188</v>
      </c>
      <c r="C162" s="40">
        <v>45265</v>
      </c>
      <c r="D162">
        <v>508094</v>
      </c>
      <c r="E162" t="s">
        <v>21</v>
      </c>
      <c r="F162" s="40">
        <v>45265</v>
      </c>
      <c r="G162">
        <v>2000040001</v>
      </c>
      <c r="H162" t="s">
        <v>43</v>
      </c>
      <c r="I162">
        <v>560</v>
      </c>
      <c r="L162" t="s">
        <v>39</v>
      </c>
      <c r="M162" t="s">
        <v>40</v>
      </c>
      <c r="N162" s="1">
        <v>0.72569444444444453</v>
      </c>
      <c r="O162" s="1">
        <v>0.87291666666666667</v>
      </c>
      <c r="P162" s="3">
        <v>0.14722222222222223</v>
      </c>
      <c r="S162" t="s">
        <v>31</v>
      </c>
      <c r="T162">
        <v>1</v>
      </c>
      <c r="U162">
        <v>1</v>
      </c>
      <c r="W162" s="46">
        <f t="shared" si="2"/>
        <v>0.14722222222222214</v>
      </c>
    </row>
    <row r="163" spans="1:23" hidden="1" x14ac:dyDescent="0.25">
      <c r="A163">
        <v>110787</v>
      </c>
      <c r="B163" s="6">
        <v>188</v>
      </c>
      <c r="C163" s="40">
        <v>45265</v>
      </c>
      <c r="D163">
        <v>508096</v>
      </c>
      <c r="E163" t="s">
        <v>21</v>
      </c>
      <c r="F163" s="40">
        <v>45265</v>
      </c>
      <c r="G163">
        <v>2000040007</v>
      </c>
      <c r="H163" t="s">
        <v>22</v>
      </c>
      <c r="I163">
        <v>1.212</v>
      </c>
      <c r="L163" t="s">
        <v>39</v>
      </c>
      <c r="M163" t="s">
        <v>40</v>
      </c>
      <c r="N163" s="1">
        <v>0.63124999999999998</v>
      </c>
      <c r="O163" s="1">
        <v>0.87361111111111101</v>
      </c>
      <c r="P163" s="3">
        <v>0.24236111111111111</v>
      </c>
      <c r="S163" t="s">
        <v>25</v>
      </c>
      <c r="T163">
        <v>1</v>
      </c>
      <c r="U163">
        <v>1</v>
      </c>
      <c r="W163" s="46">
        <f t="shared" si="2"/>
        <v>0.24236111111111103</v>
      </c>
    </row>
    <row r="164" spans="1:23" hidden="1" x14ac:dyDescent="0.25">
      <c r="A164">
        <v>110788</v>
      </c>
      <c r="B164" s="6">
        <v>188</v>
      </c>
      <c r="C164" s="40">
        <v>45265</v>
      </c>
      <c r="D164">
        <v>508108</v>
      </c>
      <c r="E164" t="s">
        <v>21</v>
      </c>
      <c r="F164" s="40">
        <v>45266</v>
      </c>
      <c r="G164">
        <v>2000041001</v>
      </c>
      <c r="H164" t="s">
        <v>32</v>
      </c>
      <c r="I164">
        <v>392</v>
      </c>
      <c r="L164" t="s">
        <v>94</v>
      </c>
      <c r="M164" t="s">
        <v>95</v>
      </c>
      <c r="N164" s="1">
        <v>0.87083333333333324</v>
      </c>
      <c r="O164" s="1">
        <v>2.0833333333333333E-3</v>
      </c>
      <c r="P164" s="3">
        <v>0.63124999999999998</v>
      </c>
      <c r="S164" t="s">
        <v>41</v>
      </c>
      <c r="T164">
        <v>3</v>
      </c>
      <c r="U164">
        <v>3</v>
      </c>
      <c r="W164" s="46">
        <f t="shared" si="2"/>
        <v>0.13125000000000009</v>
      </c>
    </row>
    <row r="165" spans="1:23" hidden="1" x14ac:dyDescent="0.25">
      <c r="A165">
        <v>110789</v>
      </c>
      <c r="B165" s="6">
        <v>188</v>
      </c>
      <c r="C165" s="40">
        <v>45265</v>
      </c>
      <c r="D165">
        <v>508104</v>
      </c>
      <c r="E165" t="s">
        <v>21</v>
      </c>
      <c r="F165" s="40">
        <v>45266</v>
      </c>
      <c r="G165">
        <v>2000040001</v>
      </c>
      <c r="H165" t="s">
        <v>43</v>
      </c>
      <c r="I165">
        <v>773</v>
      </c>
      <c r="L165" t="s">
        <v>23</v>
      </c>
      <c r="M165" t="s">
        <v>24</v>
      </c>
      <c r="N165" s="1">
        <v>0.88611111111111107</v>
      </c>
      <c r="O165" s="1">
        <v>7.7777777777777779E-2</v>
      </c>
      <c r="P165" s="3">
        <v>0.19166666666666665</v>
      </c>
      <c r="S165" t="s">
        <v>31</v>
      </c>
      <c r="T165">
        <v>3</v>
      </c>
      <c r="U165">
        <v>3</v>
      </c>
      <c r="W165" s="46">
        <f t="shared" si="2"/>
        <v>0.19166666666666665</v>
      </c>
    </row>
    <row r="166" spans="1:23" hidden="1" x14ac:dyDescent="0.25">
      <c r="A166">
        <v>110790</v>
      </c>
      <c r="B166" s="6">
        <v>188</v>
      </c>
      <c r="C166" s="40">
        <v>45265</v>
      </c>
      <c r="D166">
        <v>508090</v>
      </c>
      <c r="E166" t="s">
        <v>21</v>
      </c>
      <c r="F166" s="40">
        <v>45266</v>
      </c>
      <c r="G166">
        <v>2000041001</v>
      </c>
      <c r="H166" t="s">
        <v>32</v>
      </c>
      <c r="I166">
        <v>392</v>
      </c>
      <c r="L166" t="s">
        <v>94</v>
      </c>
      <c r="M166" t="s">
        <v>95</v>
      </c>
      <c r="N166" s="1">
        <v>2.7777777777777779E-3</v>
      </c>
      <c r="O166" s="1">
        <v>0.12013888888888889</v>
      </c>
      <c r="P166" t="s">
        <v>111</v>
      </c>
      <c r="S166" t="s">
        <v>41</v>
      </c>
      <c r="T166">
        <v>1</v>
      </c>
      <c r="U166">
        <v>3</v>
      </c>
      <c r="W166" s="46">
        <f t="shared" si="2"/>
        <v>0.11736111111111111</v>
      </c>
    </row>
    <row r="167" spans="1:23" hidden="1" x14ac:dyDescent="0.25">
      <c r="A167">
        <v>110791</v>
      </c>
      <c r="B167" s="6">
        <v>100</v>
      </c>
      <c r="C167" s="40">
        <v>45265</v>
      </c>
      <c r="D167">
        <v>421578</v>
      </c>
      <c r="E167" t="s">
        <v>21</v>
      </c>
      <c r="F167" s="40">
        <v>45266</v>
      </c>
      <c r="G167">
        <v>2000020001</v>
      </c>
      <c r="H167" t="s">
        <v>50</v>
      </c>
      <c r="I167" s="41">
        <v>2900</v>
      </c>
      <c r="L167" t="s">
        <v>72</v>
      </c>
      <c r="M167" t="s">
        <v>83</v>
      </c>
      <c r="N167" s="1">
        <v>2.1527777777777781E-2</v>
      </c>
      <c r="O167" s="1">
        <v>0.21041666666666667</v>
      </c>
      <c r="P167" t="s">
        <v>112</v>
      </c>
      <c r="S167" t="s">
        <v>53</v>
      </c>
      <c r="T167">
        <v>3</v>
      </c>
      <c r="U167">
        <v>3</v>
      </c>
      <c r="W167" s="46">
        <f t="shared" si="2"/>
        <v>0.18888888888888888</v>
      </c>
    </row>
    <row r="168" spans="1:23" hidden="1" x14ac:dyDescent="0.25">
      <c r="A168">
        <v>110792</v>
      </c>
      <c r="B168" s="6">
        <v>100</v>
      </c>
      <c r="C168" s="40">
        <v>45265</v>
      </c>
      <c r="D168">
        <v>421579</v>
      </c>
      <c r="E168" t="s">
        <v>21</v>
      </c>
      <c r="F168" s="40">
        <v>45266</v>
      </c>
      <c r="G168">
        <v>2000020005</v>
      </c>
      <c r="H168" t="s">
        <v>82</v>
      </c>
      <c r="I168" s="41">
        <v>2260</v>
      </c>
      <c r="J168">
        <v>12</v>
      </c>
      <c r="K168">
        <v>40</v>
      </c>
      <c r="L168" t="s">
        <v>59</v>
      </c>
      <c r="M168" t="s">
        <v>60</v>
      </c>
      <c r="N168" s="1">
        <v>0.23750000000000002</v>
      </c>
      <c r="O168" s="1">
        <v>0.23819444444444446</v>
      </c>
      <c r="P168" s="3">
        <v>6.9444444444444447E-4</v>
      </c>
      <c r="S168" t="s">
        <v>61</v>
      </c>
      <c r="T168">
        <v>3</v>
      </c>
      <c r="U168">
        <v>3</v>
      </c>
      <c r="W168" s="46">
        <f t="shared" si="2"/>
        <v>6.9444444444444198E-4</v>
      </c>
    </row>
    <row r="169" spans="1:23" hidden="1" x14ac:dyDescent="0.25">
      <c r="A169">
        <v>110793</v>
      </c>
      <c r="B169" s="6">
        <v>100</v>
      </c>
      <c r="C169" s="40">
        <v>45265</v>
      </c>
      <c r="D169">
        <v>421582</v>
      </c>
      <c r="E169" t="s">
        <v>21</v>
      </c>
      <c r="F169" s="40">
        <v>45266</v>
      </c>
      <c r="G169">
        <v>2000010009</v>
      </c>
      <c r="H169" t="s">
        <v>45</v>
      </c>
      <c r="I169">
        <v>440</v>
      </c>
      <c r="L169" t="s">
        <v>59</v>
      </c>
      <c r="M169" t="s">
        <v>60</v>
      </c>
      <c r="N169" s="1">
        <v>0.2388888888888889</v>
      </c>
      <c r="O169" s="1">
        <v>0.2388888888888889</v>
      </c>
      <c r="P169" s="3">
        <v>0</v>
      </c>
      <c r="S169" t="s">
        <v>48</v>
      </c>
      <c r="T169">
        <v>3</v>
      </c>
      <c r="U169">
        <v>3</v>
      </c>
      <c r="W169" s="46">
        <f t="shared" si="2"/>
        <v>0</v>
      </c>
    </row>
    <row r="170" spans="1:23" hidden="1" x14ac:dyDescent="0.25">
      <c r="A170">
        <v>110795</v>
      </c>
      <c r="B170" s="6">
        <v>188</v>
      </c>
      <c r="C170" s="40">
        <v>45265</v>
      </c>
      <c r="D170">
        <v>508096</v>
      </c>
      <c r="E170" t="s">
        <v>21</v>
      </c>
      <c r="F170" s="40">
        <v>45266</v>
      </c>
      <c r="G170">
        <v>2000040007</v>
      </c>
      <c r="H170" t="s">
        <v>22</v>
      </c>
      <c r="I170" s="41">
        <v>1012.34</v>
      </c>
      <c r="L170" t="s">
        <v>23</v>
      </c>
      <c r="M170" t="s">
        <v>24</v>
      </c>
      <c r="N170" s="1">
        <v>0.88611111111111107</v>
      </c>
      <c r="O170" s="1">
        <v>0.24166666666666667</v>
      </c>
      <c r="P170" s="3">
        <v>0.35555555555555557</v>
      </c>
      <c r="S170" t="s">
        <v>25</v>
      </c>
      <c r="T170">
        <v>1</v>
      </c>
      <c r="U170">
        <v>2</v>
      </c>
      <c r="W170" s="46">
        <f t="shared" si="2"/>
        <v>0.35555555555555562</v>
      </c>
    </row>
    <row r="171" spans="1:23" hidden="1" x14ac:dyDescent="0.25">
      <c r="A171">
        <v>110796</v>
      </c>
      <c r="B171" s="6">
        <v>188</v>
      </c>
      <c r="C171" s="40">
        <v>45265</v>
      </c>
      <c r="D171">
        <v>508107</v>
      </c>
      <c r="E171" t="s">
        <v>21</v>
      </c>
      <c r="F171" s="40">
        <v>45266</v>
      </c>
      <c r="G171">
        <v>2000040008</v>
      </c>
      <c r="H171" t="s">
        <v>44</v>
      </c>
      <c r="I171">
        <v>708.08</v>
      </c>
      <c r="L171" t="s">
        <v>23</v>
      </c>
      <c r="M171" t="s">
        <v>24</v>
      </c>
      <c r="N171" s="1">
        <v>0.24166666666666667</v>
      </c>
      <c r="O171" s="1">
        <v>0.24236111111111111</v>
      </c>
      <c r="P171" s="3">
        <v>6.9444444444444447E-4</v>
      </c>
      <c r="S171" t="s">
        <v>25</v>
      </c>
      <c r="T171">
        <v>1</v>
      </c>
      <c r="U171">
        <v>3</v>
      </c>
      <c r="W171" s="46">
        <f t="shared" si="2"/>
        <v>6.9444444444444198E-4</v>
      </c>
    </row>
    <row r="172" spans="1:23" hidden="1" x14ac:dyDescent="0.25">
      <c r="A172">
        <v>110797</v>
      </c>
      <c r="B172" s="6">
        <v>188</v>
      </c>
      <c r="C172" s="40">
        <v>45265</v>
      </c>
      <c r="D172">
        <v>508101</v>
      </c>
      <c r="E172" t="s">
        <v>21</v>
      </c>
      <c r="F172" s="40">
        <v>45266</v>
      </c>
      <c r="G172">
        <v>2000040006</v>
      </c>
      <c r="H172" t="s">
        <v>26</v>
      </c>
      <c r="I172">
        <v>380</v>
      </c>
      <c r="L172" t="s">
        <v>23</v>
      </c>
      <c r="M172" t="s">
        <v>24</v>
      </c>
      <c r="N172" s="1">
        <v>0.24236111111111111</v>
      </c>
      <c r="O172" s="1">
        <v>0.24305555555555555</v>
      </c>
      <c r="P172" s="3">
        <v>6.9444444444444447E-4</v>
      </c>
      <c r="S172" t="s">
        <v>29</v>
      </c>
      <c r="T172">
        <v>1</v>
      </c>
      <c r="U172">
        <v>3</v>
      </c>
      <c r="W172" s="46">
        <f t="shared" si="2"/>
        <v>6.9444444444444198E-4</v>
      </c>
    </row>
    <row r="173" spans="1:23" hidden="1" x14ac:dyDescent="0.25">
      <c r="A173">
        <v>110798</v>
      </c>
      <c r="B173" s="6">
        <v>100</v>
      </c>
      <c r="C173" s="40">
        <v>45265</v>
      </c>
      <c r="D173">
        <v>421581</v>
      </c>
      <c r="E173" t="s">
        <v>21</v>
      </c>
      <c r="F173" s="40">
        <v>45266</v>
      </c>
      <c r="G173">
        <v>2000010006</v>
      </c>
      <c r="H173" t="s">
        <v>64</v>
      </c>
      <c r="I173">
        <v>520</v>
      </c>
      <c r="L173" t="s">
        <v>59</v>
      </c>
      <c r="M173" t="s">
        <v>60</v>
      </c>
      <c r="N173" s="1">
        <v>0.24305555555555555</v>
      </c>
      <c r="O173" s="1">
        <v>0.24305555555555555</v>
      </c>
      <c r="P173" s="3">
        <v>0</v>
      </c>
      <c r="S173" t="s">
        <v>48</v>
      </c>
      <c r="T173">
        <v>3</v>
      </c>
      <c r="U173">
        <v>3</v>
      </c>
      <c r="W173" s="46">
        <f t="shared" si="2"/>
        <v>0</v>
      </c>
    </row>
    <row r="174" spans="1:23" hidden="1" x14ac:dyDescent="0.25">
      <c r="A174">
        <v>110799</v>
      </c>
      <c r="B174" s="6">
        <v>188</v>
      </c>
      <c r="C174" s="40">
        <v>45265</v>
      </c>
      <c r="D174">
        <v>508108</v>
      </c>
      <c r="E174" t="s">
        <v>21</v>
      </c>
      <c r="F174" s="40">
        <v>45266</v>
      </c>
      <c r="G174">
        <v>2000041001</v>
      </c>
      <c r="H174" t="s">
        <v>32</v>
      </c>
      <c r="I174">
        <v>392</v>
      </c>
      <c r="L174" t="s">
        <v>94</v>
      </c>
      <c r="M174" t="s">
        <v>95</v>
      </c>
      <c r="N174" s="1">
        <v>0.12013888888888889</v>
      </c>
      <c r="O174" s="1">
        <v>0.24583333333333335</v>
      </c>
      <c r="P174" s="3">
        <v>0.12569444444444444</v>
      </c>
      <c r="S174" t="s">
        <v>41</v>
      </c>
      <c r="T174">
        <v>3</v>
      </c>
      <c r="U174">
        <v>3</v>
      </c>
      <c r="W174" s="46">
        <f t="shared" si="2"/>
        <v>0.12569444444444444</v>
      </c>
    </row>
    <row r="175" spans="1:23" hidden="1" x14ac:dyDescent="0.25">
      <c r="A175">
        <v>110800</v>
      </c>
      <c r="B175" s="6">
        <v>188</v>
      </c>
      <c r="C175" s="40">
        <v>45265</v>
      </c>
      <c r="D175">
        <v>508110</v>
      </c>
      <c r="E175" t="s">
        <v>21</v>
      </c>
      <c r="F175" s="40">
        <v>45266</v>
      </c>
      <c r="G175">
        <v>2000041002</v>
      </c>
      <c r="H175" t="s">
        <v>42</v>
      </c>
      <c r="I175">
        <v>392</v>
      </c>
      <c r="L175" t="s">
        <v>94</v>
      </c>
      <c r="M175" t="s">
        <v>95</v>
      </c>
      <c r="N175" s="1">
        <v>0.12152777777777778</v>
      </c>
      <c r="O175" s="1">
        <v>0.24583333333333335</v>
      </c>
      <c r="P175" s="3">
        <v>0.12430555555555556</v>
      </c>
      <c r="S175" t="s">
        <v>35</v>
      </c>
      <c r="T175">
        <v>3</v>
      </c>
      <c r="U175">
        <v>3</v>
      </c>
      <c r="W175" s="46">
        <f t="shared" si="2"/>
        <v>0.12430555555555557</v>
      </c>
    </row>
    <row r="176" spans="1:23" hidden="1" x14ac:dyDescent="0.25">
      <c r="A176">
        <v>110805</v>
      </c>
      <c r="B176" s="6">
        <v>100</v>
      </c>
      <c r="C176" s="40">
        <v>45265</v>
      </c>
      <c r="D176">
        <v>421590</v>
      </c>
      <c r="E176" t="s">
        <v>21</v>
      </c>
      <c r="F176" s="40">
        <v>45265</v>
      </c>
      <c r="G176">
        <v>2000020010</v>
      </c>
      <c r="H176" t="s">
        <v>54</v>
      </c>
      <c r="I176">
        <v>480</v>
      </c>
      <c r="L176" t="s">
        <v>72</v>
      </c>
      <c r="M176" t="s">
        <v>73</v>
      </c>
      <c r="N176" s="1">
        <v>0.30069444444444443</v>
      </c>
      <c r="O176" s="1">
        <v>0.30069444444444443</v>
      </c>
      <c r="P176" s="3">
        <v>0</v>
      </c>
      <c r="S176" t="s">
        <v>53</v>
      </c>
      <c r="T176">
        <v>3</v>
      </c>
      <c r="U176">
        <v>3</v>
      </c>
      <c r="W176" s="46">
        <f t="shared" si="2"/>
        <v>0</v>
      </c>
    </row>
    <row r="177" spans="1:23" hidden="1" x14ac:dyDescent="0.25">
      <c r="A177">
        <v>1838768</v>
      </c>
      <c r="B177" s="6">
        <v>188</v>
      </c>
      <c r="C177" s="40">
        <v>45265</v>
      </c>
      <c r="D177">
        <v>508112</v>
      </c>
      <c r="E177" t="s">
        <v>21</v>
      </c>
      <c r="F177" s="40">
        <v>45265</v>
      </c>
      <c r="G177">
        <v>2000041004</v>
      </c>
      <c r="H177" t="s">
        <v>36</v>
      </c>
      <c r="I177">
        <v>385.56</v>
      </c>
      <c r="P177" s="3">
        <v>0.1388888888888889</v>
      </c>
      <c r="S177" t="s">
        <v>38</v>
      </c>
      <c r="T177">
        <v>3</v>
      </c>
      <c r="W177" s="46">
        <f t="shared" si="2"/>
        <v>0.1388888888888889</v>
      </c>
    </row>
    <row r="178" spans="1:23" hidden="1" x14ac:dyDescent="0.25">
      <c r="A178">
        <v>110810</v>
      </c>
      <c r="B178" s="6">
        <v>100</v>
      </c>
      <c r="C178" s="40">
        <v>45265</v>
      </c>
      <c r="D178">
        <v>421559</v>
      </c>
      <c r="E178" t="s">
        <v>21</v>
      </c>
      <c r="F178" s="40">
        <v>45265</v>
      </c>
      <c r="G178">
        <v>2000010016</v>
      </c>
      <c r="H178" t="s">
        <v>113</v>
      </c>
      <c r="I178" s="41">
        <v>1220</v>
      </c>
      <c r="L178" t="s">
        <v>46</v>
      </c>
      <c r="M178" t="s">
        <v>98</v>
      </c>
      <c r="N178" s="1">
        <v>0.5756944444444444</v>
      </c>
      <c r="O178" s="1">
        <v>0.36388888888888887</v>
      </c>
      <c r="P178" s="3">
        <v>0.78819444444444453</v>
      </c>
      <c r="S178" t="s">
        <v>48</v>
      </c>
      <c r="T178">
        <v>1</v>
      </c>
      <c r="U178">
        <v>1</v>
      </c>
      <c r="W178" s="46">
        <f t="shared" si="2"/>
        <v>0.78819444444444442</v>
      </c>
    </row>
    <row r="179" spans="1:23" hidden="1" x14ac:dyDescent="0.25">
      <c r="A179">
        <v>110811</v>
      </c>
      <c r="B179" s="6">
        <v>188</v>
      </c>
      <c r="C179" s="40">
        <v>45265</v>
      </c>
      <c r="D179">
        <v>508091</v>
      </c>
      <c r="E179" t="s">
        <v>21</v>
      </c>
      <c r="F179" s="40">
        <v>45266</v>
      </c>
      <c r="G179">
        <v>2000100027</v>
      </c>
      <c r="H179" t="s">
        <v>109</v>
      </c>
      <c r="I179">
        <v>15</v>
      </c>
      <c r="L179" t="s">
        <v>110</v>
      </c>
      <c r="M179" t="s">
        <v>110</v>
      </c>
      <c r="S179">
        <v>35</v>
      </c>
      <c r="W179" s="46">
        <f t="shared" si="2"/>
        <v>0</v>
      </c>
    </row>
    <row r="180" spans="1:23" hidden="1" x14ac:dyDescent="0.25">
      <c r="A180">
        <v>1838802</v>
      </c>
      <c r="B180" s="6">
        <v>188</v>
      </c>
      <c r="C180" s="40">
        <v>45265</v>
      </c>
      <c r="D180">
        <v>508113</v>
      </c>
      <c r="E180" t="s">
        <v>21</v>
      </c>
      <c r="F180" s="40">
        <v>45265</v>
      </c>
      <c r="G180">
        <v>2000050002</v>
      </c>
      <c r="H180" t="s">
        <v>74</v>
      </c>
      <c r="I180">
        <v>560</v>
      </c>
      <c r="W180" s="46">
        <f t="shared" si="2"/>
        <v>0</v>
      </c>
    </row>
    <row r="181" spans="1:23" hidden="1" x14ac:dyDescent="0.25">
      <c r="A181">
        <v>1838803</v>
      </c>
      <c r="B181" s="6">
        <v>188</v>
      </c>
      <c r="C181" s="40">
        <v>45265</v>
      </c>
      <c r="D181">
        <v>508097</v>
      </c>
      <c r="E181" t="s">
        <v>21</v>
      </c>
      <c r="F181" s="40">
        <v>45265</v>
      </c>
      <c r="G181">
        <v>2000030001</v>
      </c>
      <c r="H181" t="s">
        <v>114</v>
      </c>
      <c r="I181" s="41">
        <v>4620.92</v>
      </c>
      <c r="W181" s="46">
        <f t="shared" si="2"/>
        <v>0</v>
      </c>
    </row>
    <row r="182" spans="1:23" hidden="1" x14ac:dyDescent="0.25">
      <c r="A182">
        <v>1838804</v>
      </c>
      <c r="B182" s="6">
        <v>188</v>
      </c>
      <c r="C182" s="40">
        <v>45265</v>
      </c>
      <c r="D182">
        <v>508098</v>
      </c>
      <c r="E182" t="s">
        <v>21</v>
      </c>
      <c r="F182" s="40">
        <v>45265</v>
      </c>
      <c r="G182">
        <v>2000030002</v>
      </c>
      <c r="H182" t="s">
        <v>115</v>
      </c>
      <c r="I182" s="41">
        <v>4191.5249999999996</v>
      </c>
      <c r="W182" s="46">
        <f t="shared" si="2"/>
        <v>0</v>
      </c>
    </row>
    <row r="183" spans="1:23" hidden="1" x14ac:dyDescent="0.25">
      <c r="A183">
        <v>1838805</v>
      </c>
      <c r="B183" s="6">
        <v>188</v>
      </c>
      <c r="C183" s="40">
        <v>45265</v>
      </c>
      <c r="D183">
        <v>508099</v>
      </c>
      <c r="E183" t="s">
        <v>21</v>
      </c>
      <c r="F183" s="40">
        <v>45265</v>
      </c>
      <c r="G183">
        <v>2000030004</v>
      </c>
      <c r="H183" t="s">
        <v>116</v>
      </c>
      <c r="I183" s="41">
        <v>2341.39</v>
      </c>
      <c r="W183" s="46">
        <f t="shared" si="2"/>
        <v>0</v>
      </c>
    </row>
    <row r="184" spans="1:23" hidden="1" x14ac:dyDescent="0.25">
      <c r="A184">
        <v>1838806</v>
      </c>
      <c r="B184" s="6">
        <v>188</v>
      </c>
      <c r="C184" s="40">
        <v>45265</v>
      </c>
      <c r="D184">
        <v>508085</v>
      </c>
      <c r="E184" t="s">
        <v>21</v>
      </c>
      <c r="F184" s="40">
        <v>45265</v>
      </c>
      <c r="G184">
        <v>2000040009</v>
      </c>
      <c r="H184" t="s">
        <v>104</v>
      </c>
      <c r="I184">
        <v>381.4</v>
      </c>
      <c r="P184" s="3">
        <v>0.125</v>
      </c>
      <c r="S184" t="s">
        <v>29</v>
      </c>
      <c r="T184">
        <v>1</v>
      </c>
      <c r="W184" s="46">
        <f t="shared" si="2"/>
        <v>0.125</v>
      </c>
    </row>
    <row r="185" spans="1:23" hidden="1" x14ac:dyDescent="0.25">
      <c r="A185">
        <v>1838807</v>
      </c>
      <c r="B185" s="6">
        <v>188</v>
      </c>
      <c r="C185" s="40">
        <v>45265</v>
      </c>
      <c r="D185">
        <v>508104</v>
      </c>
      <c r="E185" t="s">
        <v>21</v>
      </c>
      <c r="F185" s="40">
        <v>45265</v>
      </c>
      <c r="G185">
        <v>2000040001</v>
      </c>
      <c r="H185" t="s">
        <v>43</v>
      </c>
      <c r="I185">
        <v>120</v>
      </c>
      <c r="S185" t="s">
        <v>31</v>
      </c>
      <c r="T185">
        <v>3</v>
      </c>
      <c r="W185" s="46">
        <f t="shared" si="2"/>
        <v>0</v>
      </c>
    </row>
    <row r="186" spans="1:23" hidden="1" x14ac:dyDescent="0.25">
      <c r="A186">
        <v>1838811</v>
      </c>
      <c r="B186" s="6">
        <v>188</v>
      </c>
      <c r="C186" s="40">
        <v>45265</v>
      </c>
      <c r="D186">
        <v>508116</v>
      </c>
      <c r="E186" t="s">
        <v>21</v>
      </c>
      <c r="F186" s="40">
        <v>45265</v>
      </c>
      <c r="G186">
        <v>2000040004</v>
      </c>
      <c r="H186" t="s">
        <v>85</v>
      </c>
      <c r="I186">
        <v>600</v>
      </c>
      <c r="P186" s="3">
        <v>0.16666666666666666</v>
      </c>
      <c r="S186" t="s">
        <v>25</v>
      </c>
      <c r="T186">
        <v>1</v>
      </c>
      <c r="W186" s="46">
        <f t="shared" si="2"/>
        <v>0.16666666666666666</v>
      </c>
    </row>
    <row r="187" spans="1:23" hidden="1" x14ac:dyDescent="0.25">
      <c r="A187">
        <v>1838812</v>
      </c>
      <c r="B187" s="6">
        <v>188</v>
      </c>
      <c r="C187" s="40">
        <v>45265</v>
      </c>
      <c r="D187">
        <v>508102</v>
      </c>
      <c r="E187" t="s">
        <v>21</v>
      </c>
      <c r="F187" s="40">
        <v>45265</v>
      </c>
      <c r="G187">
        <v>2000040006</v>
      </c>
      <c r="H187" t="s">
        <v>26</v>
      </c>
      <c r="I187">
        <v>620</v>
      </c>
      <c r="P187" s="3">
        <v>0.29166666666666669</v>
      </c>
      <c r="S187" t="s">
        <v>29</v>
      </c>
      <c r="T187">
        <v>3</v>
      </c>
      <c r="W187" s="46">
        <f t="shared" si="2"/>
        <v>0.29166666666666669</v>
      </c>
    </row>
    <row r="188" spans="1:23" hidden="1" x14ac:dyDescent="0.25">
      <c r="A188">
        <v>1838815</v>
      </c>
      <c r="B188" s="6">
        <v>100</v>
      </c>
      <c r="C188" s="40">
        <v>45265</v>
      </c>
      <c r="D188">
        <v>421596</v>
      </c>
      <c r="E188" t="s">
        <v>21</v>
      </c>
      <c r="F188" s="40">
        <v>45265</v>
      </c>
      <c r="G188">
        <v>2000010009</v>
      </c>
      <c r="H188" t="s">
        <v>45</v>
      </c>
      <c r="I188">
        <v>367.6</v>
      </c>
      <c r="W188" s="46">
        <f t="shared" si="2"/>
        <v>0</v>
      </c>
    </row>
    <row r="189" spans="1:23" hidden="1" x14ac:dyDescent="0.25">
      <c r="A189">
        <v>1838815</v>
      </c>
      <c r="B189" s="6">
        <v>100</v>
      </c>
      <c r="C189" s="40">
        <v>45265</v>
      </c>
      <c r="D189">
        <v>421597</v>
      </c>
      <c r="E189" t="s">
        <v>21</v>
      </c>
      <c r="F189" s="40">
        <v>45265</v>
      </c>
      <c r="G189">
        <v>2000010008</v>
      </c>
      <c r="H189" t="s">
        <v>65</v>
      </c>
      <c r="I189">
        <v>407.8</v>
      </c>
      <c r="W189" s="46">
        <f t="shared" si="2"/>
        <v>0</v>
      </c>
    </row>
    <row r="190" spans="1:23" hidden="1" x14ac:dyDescent="0.25">
      <c r="A190">
        <v>1838815</v>
      </c>
      <c r="B190" s="6">
        <v>100</v>
      </c>
      <c r="C190" s="40">
        <v>45265</v>
      </c>
      <c r="D190">
        <v>421598</v>
      </c>
      <c r="E190" t="s">
        <v>21</v>
      </c>
      <c r="F190" s="40">
        <v>45265</v>
      </c>
      <c r="G190">
        <v>2000010010</v>
      </c>
      <c r="H190" t="s">
        <v>117</v>
      </c>
      <c r="I190">
        <v>131.72</v>
      </c>
      <c r="W190" s="46">
        <f t="shared" si="2"/>
        <v>0</v>
      </c>
    </row>
    <row r="191" spans="1:23" hidden="1" x14ac:dyDescent="0.25">
      <c r="A191">
        <v>1838815</v>
      </c>
      <c r="B191" s="6">
        <v>100</v>
      </c>
      <c r="C191" s="40">
        <v>45265</v>
      </c>
      <c r="D191">
        <v>421599</v>
      </c>
      <c r="E191" t="s">
        <v>21</v>
      </c>
      <c r="F191" s="40">
        <v>45265</v>
      </c>
      <c r="G191">
        <v>2000010005</v>
      </c>
      <c r="H191" t="s">
        <v>49</v>
      </c>
      <c r="I191">
        <v>373.98</v>
      </c>
      <c r="W191" s="46">
        <f t="shared" si="2"/>
        <v>0</v>
      </c>
    </row>
    <row r="192" spans="1:23" hidden="1" x14ac:dyDescent="0.25">
      <c r="A192">
        <v>1838815</v>
      </c>
      <c r="B192" s="6">
        <v>100</v>
      </c>
      <c r="C192" s="40">
        <v>45265</v>
      </c>
      <c r="D192">
        <v>421601</v>
      </c>
      <c r="E192" t="s">
        <v>21</v>
      </c>
      <c r="F192" s="40">
        <v>45265</v>
      </c>
      <c r="G192">
        <v>2000020008</v>
      </c>
      <c r="H192" t="s">
        <v>102</v>
      </c>
      <c r="I192" s="41">
        <v>1240.4000000000001</v>
      </c>
      <c r="W192" s="46">
        <f t="shared" si="2"/>
        <v>0</v>
      </c>
    </row>
    <row r="193" spans="1:23" hidden="1" x14ac:dyDescent="0.25">
      <c r="A193">
        <v>1838815</v>
      </c>
      <c r="B193" s="6">
        <v>100</v>
      </c>
      <c r="C193" s="40">
        <v>45265</v>
      </c>
      <c r="D193">
        <v>421602</v>
      </c>
      <c r="E193" t="s">
        <v>21</v>
      </c>
      <c r="F193" s="40">
        <v>45265</v>
      </c>
      <c r="G193">
        <v>2000020004</v>
      </c>
      <c r="H193" t="s">
        <v>66</v>
      </c>
      <c r="I193">
        <v>123.53</v>
      </c>
      <c r="W193" s="46">
        <f t="shared" si="2"/>
        <v>0</v>
      </c>
    </row>
    <row r="194" spans="1:23" hidden="1" x14ac:dyDescent="0.25">
      <c r="A194">
        <v>1838815</v>
      </c>
      <c r="B194" s="6">
        <v>100</v>
      </c>
      <c r="C194" s="40">
        <v>45265</v>
      </c>
      <c r="D194">
        <v>421603</v>
      </c>
      <c r="E194" t="s">
        <v>21</v>
      </c>
      <c r="F194" s="40">
        <v>45265</v>
      </c>
      <c r="G194">
        <v>2000020002</v>
      </c>
      <c r="H194" t="s">
        <v>58</v>
      </c>
      <c r="I194">
        <v>258.52</v>
      </c>
      <c r="W194" s="46">
        <f t="shared" ref="W194:W257" si="3">+IF(N194=0,P194,IF(N194&gt;O194,(O194-N194)+1,(O194-N194)))</f>
        <v>0</v>
      </c>
    </row>
    <row r="195" spans="1:23" hidden="1" x14ac:dyDescent="0.25">
      <c r="A195">
        <v>1838815</v>
      </c>
      <c r="B195" s="6">
        <v>100</v>
      </c>
      <c r="C195" s="40">
        <v>45265</v>
      </c>
      <c r="D195">
        <v>421604</v>
      </c>
      <c r="E195" t="s">
        <v>21</v>
      </c>
      <c r="F195" s="40">
        <v>45265</v>
      </c>
      <c r="G195">
        <v>2000020005</v>
      </c>
      <c r="H195" t="s">
        <v>82</v>
      </c>
      <c r="I195">
        <v>136.6</v>
      </c>
      <c r="W195" s="46">
        <f t="shared" si="3"/>
        <v>0</v>
      </c>
    </row>
    <row r="196" spans="1:23" hidden="1" x14ac:dyDescent="0.25">
      <c r="A196">
        <v>1838815</v>
      </c>
      <c r="B196" s="6">
        <v>100</v>
      </c>
      <c r="C196" s="40">
        <v>45265</v>
      </c>
      <c r="D196">
        <v>421605</v>
      </c>
      <c r="E196" t="s">
        <v>21</v>
      </c>
      <c r="F196" s="40">
        <v>45265</v>
      </c>
      <c r="G196">
        <v>2000020001</v>
      </c>
      <c r="H196" t="s">
        <v>50</v>
      </c>
      <c r="I196" s="41">
        <v>1046.21</v>
      </c>
      <c r="W196" s="46">
        <f t="shared" si="3"/>
        <v>0</v>
      </c>
    </row>
    <row r="197" spans="1:23" hidden="1" x14ac:dyDescent="0.25">
      <c r="A197">
        <v>1838815</v>
      </c>
      <c r="B197" s="6">
        <v>100</v>
      </c>
      <c r="C197" s="40">
        <v>45265</v>
      </c>
      <c r="D197">
        <v>421606</v>
      </c>
      <c r="E197" t="s">
        <v>21</v>
      </c>
      <c r="F197" s="40">
        <v>45265</v>
      </c>
      <c r="G197">
        <v>2000020007</v>
      </c>
      <c r="H197" t="s">
        <v>101</v>
      </c>
      <c r="I197">
        <v>60</v>
      </c>
      <c r="W197" s="46">
        <f t="shared" si="3"/>
        <v>0</v>
      </c>
    </row>
    <row r="198" spans="1:23" hidden="1" x14ac:dyDescent="0.25">
      <c r="A198">
        <v>1838815</v>
      </c>
      <c r="B198" s="6">
        <v>100</v>
      </c>
      <c r="C198" s="40">
        <v>45265</v>
      </c>
      <c r="D198">
        <v>421607</v>
      </c>
      <c r="E198" t="s">
        <v>21</v>
      </c>
      <c r="F198" s="40">
        <v>45265</v>
      </c>
      <c r="G198">
        <v>2000020007</v>
      </c>
      <c r="H198" t="s">
        <v>101</v>
      </c>
      <c r="I198">
        <v>553.79999999999995</v>
      </c>
      <c r="W198" s="46">
        <f t="shared" si="3"/>
        <v>0</v>
      </c>
    </row>
    <row r="199" spans="1:23" hidden="1" x14ac:dyDescent="0.25">
      <c r="A199">
        <v>1838815</v>
      </c>
      <c r="B199" s="6">
        <v>100</v>
      </c>
      <c r="C199" s="40">
        <v>45265</v>
      </c>
      <c r="D199">
        <v>421608</v>
      </c>
      <c r="E199" t="s">
        <v>21</v>
      </c>
      <c r="F199" s="40">
        <v>45265</v>
      </c>
      <c r="G199">
        <v>2000100045</v>
      </c>
      <c r="H199" t="s">
        <v>81</v>
      </c>
      <c r="I199">
        <v>152.88</v>
      </c>
      <c r="W199" s="46">
        <f t="shared" si="3"/>
        <v>0</v>
      </c>
    </row>
    <row r="200" spans="1:23" hidden="1" x14ac:dyDescent="0.25">
      <c r="A200">
        <v>1838815</v>
      </c>
      <c r="B200" s="6">
        <v>100</v>
      </c>
      <c r="C200" s="40">
        <v>45265</v>
      </c>
      <c r="D200">
        <v>421609</v>
      </c>
      <c r="E200" t="s">
        <v>21</v>
      </c>
      <c r="F200" s="40">
        <v>45265</v>
      </c>
      <c r="G200">
        <v>2000020011</v>
      </c>
      <c r="H200" t="s">
        <v>68</v>
      </c>
      <c r="I200">
        <v>282.85000000000002</v>
      </c>
      <c r="W200" s="46">
        <f t="shared" si="3"/>
        <v>0</v>
      </c>
    </row>
    <row r="201" spans="1:23" hidden="1" x14ac:dyDescent="0.25">
      <c r="A201">
        <v>1838824</v>
      </c>
      <c r="B201" s="6">
        <v>100</v>
      </c>
      <c r="C201" s="40">
        <v>45265</v>
      </c>
      <c r="D201">
        <v>421616</v>
      </c>
      <c r="E201" t="s">
        <v>21</v>
      </c>
      <c r="F201" s="40">
        <v>45265</v>
      </c>
      <c r="G201">
        <v>2000020001</v>
      </c>
      <c r="H201" t="s">
        <v>50</v>
      </c>
      <c r="I201">
        <v>258.52999999999997</v>
      </c>
      <c r="W201" s="46">
        <f t="shared" si="3"/>
        <v>0</v>
      </c>
    </row>
    <row r="202" spans="1:23" hidden="1" x14ac:dyDescent="0.25">
      <c r="A202">
        <v>110785</v>
      </c>
      <c r="B202" s="6">
        <v>188</v>
      </c>
      <c r="C202" s="40">
        <v>45266</v>
      </c>
      <c r="D202">
        <v>508103</v>
      </c>
      <c r="E202" t="s">
        <v>21</v>
      </c>
      <c r="F202" s="40">
        <v>45265</v>
      </c>
      <c r="G202">
        <v>2000040006</v>
      </c>
      <c r="H202" t="s">
        <v>26</v>
      </c>
      <c r="I202">
        <v>290</v>
      </c>
      <c r="L202" t="s">
        <v>39</v>
      </c>
      <c r="M202" t="s">
        <v>40</v>
      </c>
      <c r="N202" s="1">
        <v>0.78888888888888886</v>
      </c>
      <c r="O202" s="1">
        <v>0.87222222222222223</v>
      </c>
      <c r="P202" s="3">
        <v>8.3333333333333329E-2</v>
      </c>
      <c r="S202" t="s">
        <v>29</v>
      </c>
      <c r="T202">
        <v>1</v>
      </c>
      <c r="U202">
        <v>1</v>
      </c>
      <c r="W202" s="46">
        <f t="shared" si="3"/>
        <v>8.333333333333337E-2</v>
      </c>
    </row>
    <row r="203" spans="1:23" hidden="1" x14ac:dyDescent="0.25">
      <c r="A203">
        <v>110794</v>
      </c>
      <c r="B203" s="6">
        <v>188</v>
      </c>
      <c r="C203" s="40">
        <v>45266</v>
      </c>
      <c r="D203">
        <v>508105</v>
      </c>
      <c r="E203" t="s">
        <v>21</v>
      </c>
      <c r="F203" s="40">
        <v>45266</v>
      </c>
      <c r="G203">
        <v>2000040002</v>
      </c>
      <c r="H203" t="s">
        <v>30</v>
      </c>
      <c r="I203">
        <v>375.8</v>
      </c>
      <c r="L203" t="s">
        <v>23</v>
      </c>
      <c r="M203" t="s">
        <v>24</v>
      </c>
      <c r="N203" s="1">
        <v>0.24027777777777778</v>
      </c>
      <c r="O203" s="1">
        <v>0.24097222222222223</v>
      </c>
      <c r="P203" s="3">
        <v>6.9444444444444447E-4</v>
      </c>
      <c r="S203" t="s">
        <v>31</v>
      </c>
      <c r="T203">
        <v>1</v>
      </c>
      <c r="U203">
        <v>3</v>
      </c>
      <c r="W203" s="46">
        <f t="shared" si="3"/>
        <v>6.9444444444444198E-4</v>
      </c>
    </row>
    <row r="204" spans="1:23" hidden="1" x14ac:dyDescent="0.25">
      <c r="A204">
        <v>110808</v>
      </c>
      <c r="B204" s="6">
        <v>188</v>
      </c>
      <c r="C204" s="40">
        <v>45266</v>
      </c>
      <c r="D204">
        <v>508103</v>
      </c>
      <c r="E204" t="s">
        <v>21</v>
      </c>
      <c r="F204" s="40">
        <v>45266</v>
      </c>
      <c r="G204">
        <v>2000040006</v>
      </c>
      <c r="H204" t="s">
        <v>26</v>
      </c>
      <c r="I204">
        <v>145</v>
      </c>
      <c r="L204" t="s">
        <v>39</v>
      </c>
      <c r="M204" t="s">
        <v>40</v>
      </c>
      <c r="N204" s="1">
        <v>0.25625000000000003</v>
      </c>
      <c r="O204" s="1">
        <v>0.30763888888888891</v>
      </c>
      <c r="P204" s="3">
        <v>5.1388888888888894E-2</v>
      </c>
      <c r="S204" t="s">
        <v>29</v>
      </c>
      <c r="T204">
        <v>1</v>
      </c>
      <c r="U204">
        <v>1</v>
      </c>
      <c r="W204" s="46">
        <f t="shared" si="3"/>
        <v>5.1388888888888873E-2</v>
      </c>
    </row>
    <row r="205" spans="1:23" hidden="1" x14ac:dyDescent="0.25">
      <c r="A205">
        <v>110809</v>
      </c>
      <c r="B205" s="6">
        <v>100</v>
      </c>
      <c r="C205" s="40">
        <v>45266</v>
      </c>
      <c r="D205">
        <v>421585</v>
      </c>
      <c r="E205" t="s">
        <v>21</v>
      </c>
      <c r="F205" s="40">
        <v>45266</v>
      </c>
      <c r="G205">
        <v>2000020008</v>
      </c>
      <c r="H205" t="s">
        <v>102</v>
      </c>
      <c r="I205">
        <v>250</v>
      </c>
      <c r="J205">
        <v>3</v>
      </c>
      <c r="K205">
        <v>5</v>
      </c>
      <c r="L205" t="s">
        <v>46</v>
      </c>
      <c r="M205" t="s">
        <v>47</v>
      </c>
      <c r="N205" s="1">
        <v>0.25138888888888888</v>
      </c>
      <c r="O205" s="1">
        <v>0.31388888888888888</v>
      </c>
      <c r="P205" s="3">
        <v>6.25E-2</v>
      </c>
      <c r="S205" t="s">
        <v>61</v>
      </c>
      <c r="T205">
        <v>1</v>
      </c>
      <c r="U205">
        <v>1</v>
      </c>
      <c r="W205" s="46">
        <f t="shared" si="3"/>
        <v>6.25E-2</v>
      </c>
    </row>
    <row r="206" spans="1:23" hidden="1" x14ac:dyDescent="0.25">
      <c r="A206">
        <v>110813</v>
      </c>
      <c r="B206" s="6">
        <v>188</v>
      </c>
      <c r="C206" s="40">
        <v>45266</v>
      </c>
      <c r="D206">
        <v>508105</v>
      </c>
      <c r="E206" t="s">
        <v>21</v>
      </c>
      <c r="F206" s="40">
        <v>45266</v>
      </c>
      <c r="G206">
        <v>2000040002</v>
      </c>
      <c r="H206" t="s">
        <v>30</v>
      </c>
      <c r="I206">
        <v>561</v>
      </c>
      <c r="L206" t="s">
        <v>39</v>
      </c>
      <c r="M206" t="s">
        <v>40</v>
      </c>
      <c r="N206" s="1">
        <v>0.25694444444444448</v>
      </c>
      <c r="O206" s="1">
        <v>0.38263888888888892</v>
      </c>
      <c r="P206" s="3">
        <v>0.12569444444444444</v>
      </c>
      <c r="S206" t="s">
        <v>31</v>
      </c>
      <c r="T206">
        <v>1</v>
      </c>
      <c r="U206">
        <v>1</v>
      </c>
      <c r="W206" s="46">
        <f t="shared" si="3"/>
        <v>0.12569444444444444</v>
      </c>
    </row>
    <row r="207" spans="1:23" hidden="1" x14ac:dyDescent="0.25">
      <c r="A207">
        <v>110815</v>
      </c>
      <c r="B207" s="6">
        <v>100</v>
      </c>
      <c r="C207" s="40">
        <v>45266</v>
      </c>
      <c r="D207">
        <v>421592</v>
      </c>
      <c r="E207" t="s">
        <v>21</v>
      </c>
      <c r="F207" s="40">
        <v>45266</v>
      </c>
      <c r="G207">
        <v>2000010009</v>
      </c>
      <c r="H207" t="s">
        <v>45</v>
      </c>
      <c r="I207">
        <v>480</v>
      </c>
      <c r="L207" t="s">
        <v>46</v>
      </c>
      <c r="M207" t="s">
        <v>47</v>
      </c>
      <c r="N207" s="1">
        <v>0.44236111111111115</v>
      </c>
      <c r="O207" s="1">
        <v>0.49722222222222223</v>
      </c>
      <c r="P207" s="3">
        <v>5.486111111111111E-2</v>
      </c>
      <c r="S207" t="s">
        <v>48</v>
      </c>
      <c r="T207">
        <v>1</v>
      </c>
      <c r="U207">
        <v>1</v>
      </c>
      <c r="W207" s="46">
        <f t="shared" si="3"/>
        <v>5.4861111111111083E-2</v>
      </c>
    </row>
    <row r="208" spans="1:23" hidden="1" x14ac:dyDescent="0.25">
      <c r="A208">
        <v>110816</v>
      </c>
      <c r="B208" s="6">
        <v>188</v>
      </c>
      <c r="C208" s="40">
        <v>45266</v>
      </c>
      <c r="D208">
        <v>508109</v>
      </c>
      <c r="E208" t="s">
        <v>21</v>
      </c>
      <c r="F208" s="40">
        <v>45266</v>
      </c>
      <c r="G208">
        <v>2000041001</v>
      </c>
      <c r="H208" t="s">
        <v>32</v>
      </c>
      <c r="I208">
        <v>784</v>
      </c>
      <c r="L208" t="s">
        <v>90</v>
      </c>
      <c r="M208" t="s">
        <v>91</v>
      </c>
      <c r="N208" s="1">
        <v>0.25138888888888888</v>
      </c>
      <c r="O208" s="1">
        <v>0.51458333333333328</v>
      </c>
      <c r="P208" s="3">
        <v>0.26319444444444445</v>
      </c>
      <c r="S208" t="s">
        <v>41</v>
      </c>
      <c r="T208">
        <v>1</v>
      </c>
      <c r="U208">
        <v>1</v>
      </c>
      <c r="W208" s="46">
        <f t="shared" si="3"/>
        <v>0.2631944444444444</v>
      </c>
    </row>
    <row r="209" spans="1:23" hidden="1" x14ac:dyDescent="0.25">
      <c r="A209">
        <v>110817</v>
      </c>
      <c r="B209" s="6">
        <v>188</v>
      </c>
      <c r="C209" s="40">
        <v>45266</v>
      </c>
      <c r="D209">
        <v>508106</v>
      </c>
      <c r="E209" t="s">
        <v>21</v>
      </c>
      <c r="F209" s="40">
        <v>45266</v>
      </c>
      <c r="G209">
        <v>2000040008</v>
      </c>
      <c r="H209" t="s">
        <v>44</v>
      </c>
      <c r="I209">
        <v>708</v>
      </c>
      <c r="L209" t="s">
        <v>39</v>
      </c>
      <c r="M209" t="s">
        <v>40</v>
      </c>
      <c r="N209" s="1">
        <v>0.33611111111111108</v>
      </c>
      <c r="O209" s="1">
        <v>0.53472222222222221</v>
      </c>
      <c r="P209" s="3">
        <v>0.1986111111111111</v>
      </c>
      <c r="S209" t="s">
        <v>25</v>
      </c>
      <c r="T209">
        <v>1</v>
      </c>
      <c r="U209">
        <v>1</v>
      </c>
      <c r="W209" s="46">
        <f t="shared" si="3"/>
        <v>0.19861111111111113</v>
      </c>
    </row>
    <row r="210" spans="1:23" hidden="1" x14ac:dyDescent="0.25">
      <c r="A210">
        <v>110819</v>
      </c>
      <c r="B210" s="6">
        <v>100</v>
      </c>
      <c r="C210" s="40">
        <v>45266</v>
      </c>
      <c r="D210">
        <v>421594</v>
      </c>
      <c r="E210" t="s">
        <v>21</v>
      </c>
      <c r="F210" s="40">
        <v>45266</v>
      </c>
      <c r="G210">
        <v>2000020007</v>
      </c>
      <c r="H210" t="s">
        <v>101</v>
      </c>
      <c r="I210">
        <v>630</v>
      </c>
      <c r="J210">
        <v>1</v>
      </c>
      <c r="K210">
        <v>15</v>
      </c>
      <c r="L210" t="s">
        <v>70</v>
      </c>
      <c r="M210" t="s">
        <v>71</v>
      </c>
      <c r="N210" s="1">
        <v>0.44444444444444442</v>
      </c>
      <c r="O210" s="1">
        <v>0.5854166666666667</v>
      </c>
      <c r="P210" t="s">
        <v>118</v>
      </c>
      <c r="S210" t="s">
        <v>55</v>
      </c>
      <c r="T210">
        <v>1</v>
      </c>
      <c r="U210">
        <v>1</v>
      </c>
      <c r="W210" s="46">
        <f t="shared" si="3"/>
        <v>0.14097222222222228</v>
      </c>
    </row>
    <row r="211" spans="1:23" hidden="1" x14ac:dyDescent="0.25">
      <c r="A211">
        <v>110820</v>
      </c>
      <c r="B211" s="6">
        <v>100</v>
      </c>
      <c r="C211" s="40">
        <v>45266</v>
      </c>
      <c r="D211">
        <v>421595</v>
      </c>
      <c r="E211" t="s">
        <v>21</v>
      </c>
      <c r="F211" s="40">
        <v>45266</v>
      </c>
      <c r="G211">
        <v>2000020001</v>
      </c>
      <c r="H211" t="s">
        <v>50</v>
      </c>
      <c r="I211" s="41">
        <v>3300</v>
      </c>
      <c r="J211">
        <v>14</v>
      </c>
      <c r="K211">
        <v>45</v>
      </c>
      <c r="L211" t="s">
        <v>70</v>
      </c>
      <c r="M211" t="s">
        <v>71</v>
      </c>
      <c r="N211" s="1">
        <v>0.44444444444444442</v>
      </c>
      <c r="O211" s="1">
        <v>0.58611111111111114</v>
      </c>
      <c r="P211" t="s">
        <v>119</v>
      </c>
      <c r="S211" t="s">
        <v>53</v>
      </c>
      <c r="T211">
        <v>1</v>
      </c>
      <c r="U211">
        <v>1</v>
      </c>
      <c r="W211" s="46">
        <f t="shared" si="3"/>
        <v>0.14166666666666672</v>
      </c>
    </row>
    <row r="212" spans="1:23" hidden="1" x14ac:dyDescent="0.25">
      <c r="A212">
        <v>110823</v>
      </c>
      <c r="B212" s="6">
        <v>100</v>
      </c>
      <c r="C212" s="40">
        <v>45266</v>
      </c>
      <c r="D212">
        <v>421613</v>
      </c>
      <c r="E212" t="s">
        <v>21</v>
      </c>
      <c r="F212" s="40">
        <v>45266</v>
      </c>
      <c r="G212">
        <v>2000010016</v>
      </c>
      <c r="H212" t="s">
        <v>113</v>
      </c>
      <c r="I212">
        <v>300</v>
      </c>
      <c r="L212" t="s">
        <v>56</v>
      </c>
      <c r="M212" t="s">
        <v>57</v>
      </c>
      <c r="N212" s="1">
        <v>0.58958333333333335</v>
      </c>
      <c r="O212" s="1">
        <v>0.63541666666666663</v>
      </c>
      <c r="P212" s="3">
        <v>4.5833333333333337E-2</v>
      </c>
      <c r="S212" t="s">
        <v>48</v>
      </c>
      <c r="T212">
        <v>2</v>
      </c>
      <c r="U212">
        <v>2</v>
      </c>
      <c r="W212" s="46">
        <f t="shared" si="3"/>
        <v>4.5833333333333282E-2</v>
      </c>
    </row>
    <row r="213" spans="1:23" hidden="1" x14ac:dyDescent="0.25">
      <c r="A213">
        <v>110824</v>
      </c>
      <c r="B213" s="6">
        <v>100</v>
      </c>
      <c r="C213" s="40">
        <v>45266</v>
      </c>
      <c r="D213">
        <v>421614</v>
      </c>
      <c r="E213" t="s">
        <v>21</v>
      </c>
      <c r="F213" s="40">
        <v>45266</v>
      </c>
      <c r="G213">
        <v>2000010009</v>
      </c>
      <c r="H213" t="s">
        <v>45</v>
      </c>
      <c r="I213">
        <v>160</v>
      </c>
      <c r="L213" t="s">
        <v>56</v>
      </c>
      <c r="M213" t="s">
        <v>57</v>
      </c>
      <c r="N213" s="1">
        <v>0.67847222222222225</v>
      </c>
      <c r="O213" s="1">
        <v>0.70000000000000007</v>
      </c>
      <c r="P213" s="3">
        <v>2.1527777777777781E-2</v>
      </c>
      <c r="S213" t="s">
        <v>48</v>
      </c>
      <c r="T213">
        <v>2</v>
      </c>
      <c r="U213">
        <v>2</v>
      </c>
      <c r="W213" s="46">
        <f t="shared" si="3"/>
        <v>2.1527777777777812E-2</v>
      </c>
    </row>
    <row r="214" spans="1:23" hidden="1" x14ac:dyDescent="0.25">
      <c r="A214">
        <v>110825</v>
      </c>
      <c r="B214" s="6">
        <v>100</v>
      </c>
      <c r="C214" s="40">
        <v>45266</v>
      </c>
      <c r="D214">
        <v>421612</v>
      </c>
      <c r="E214" t="s">
        <v>21</v>
      </c>
      <c r="F214" s="40">
        <v>45266</v>
      </c>
      <c r="G214">
        <v>2000020005</v>
      </c>
      <c r="H214" t="s">
        <v>82</v>
      </c>
      <c r="I214">
        <v>600</v>
      </c>
      <c r="J214">
        <v>3</v>
      </c>
      <c r="K214">
        <v>12</v>
      </c>
      <c r="L214" t="s">
        <v>56</v>
      </c>
      <c r="M214" t="s">
        <v>57</v>
      </c>
      <c r="N214" s="1">
        <v>0.58124999999999993</v>
      </c>
      <c r="O214" s="1">
        <v>0.70208333333333339</v>
      </c>
      <c r="P214" s="3">
        <v>0.12083333333333333</v>
      </c>
      <c r="Q214">
        <v>40</v>
      </c>
      <c r="R214">
        <v>4</v>
      </c>
      <c r="S214" t="s">
        <v>61</v>
      </c>
      <c r="T214">
        <v>2</v>
      </c>
      <c r="U214">
        <v>2</v>
      </c>
      <c r="W214" s="46">
        <f t="shared" si="3"/>
        <v>0.12083333333333346</v>
      </c>
    </row>
    <row r="215" spans="1:23" hidden="1" x14ac:dyDescent="0.25">
      <c r="A215">
        <v>110826</v>
      </c>
      <c r="B215" s="6">
        <v>188</v>
      </c>
      <c r="C215" s="40">
        <v>45266</v>
      </c>
      <c r="D215">
        <v>508106</v>
      </c>
      <c r="E215" t="s">
        <v>21</v>
      </c>
      <c r="F215" s="40">
        <v>45266</v>
      </c>
      <c r="G215">
        <v>2000040008</v>
      </c>
      <c r="H215" t="s">
        <v>44</v>
      </c>
      <c r="I215">
        <v>354</v>
      </c>
      <c r="L215" t="s">
        <v>39</v>
      </c>
      <c r="M215" t="s">
        <v>40</v>
      </c>
      <c r="N215" s="1">
        <v>0.54027777777777775</v>
      </c>
      <c r="O215" s="1">
        <v>0.70277777777777783</v>
      </c>
      <c r="P215" t="s">
        <v>120</v>
      </c>
      <c r="S215" t="s">
        <v>25</v>
      </c>
      <c r="T215">
        <v>1</v>
      </c>
      <c r="U215">
        <v>1</v>
      </c>
      <c r="W215" s="46">
        <f t="shared" si="3"/>
        <v>0.16250000000000009</v>
      </c>
    </row>
    <row r="216" spans="1:23" hidden="1" x14ac:dyDescent="0.25">
      <c r="A216">
        <v>110827</v>
      </c>
      <c r="B216" s="6">
        <v>188</v>
      </c>
      <c r="C216" s="40">
        <v>45266</v>
      </c>
      <c r="D216">
        <v>508103</v>
      </c>
      <c r="E216" t="s">
        <v>21</v>
      </c>
      <c r="F216" s="40">
        <v>45266</v>
      </c>
      <c r="G216">
        <v>2000040006</v>
      </c>
      <c r="H216" t="s">
        <v>26</v>
      </c>
      <c r="I216">
        <v>1.595</v>
      </c>
      <c r="L216" t="s">
        <v>39</v>
      </c>
      <c r="M216" t="s">
        <v>40</v>
      </c>
      <c r="N216" s="1">
        <v>0.30833333333333335</v>
      </c>
      <c r="O216" s="1">
        <v>0.74097222222222225</v>
      </c>
      <c r="P216" t="s">
        <v>121</v>
      </c>
      <c r="S216" t="s">
        <v>29</v>
      </c>
      <c r="T216">
        <v>1</v>
      </c>
      <c r="U216">
        <v>1</v>
      </c>
      <c r="W216" s="46">
        <f t="shared" si="3"/>
        <v>0.43263888888888891</v>
      </c>
    </row>
    <row r="217" spans="1:23" hidden="1" x14ac:dyDescent="0.25">
      <c r="A217">
        <v>110828</v>
      </c>
      <c r="B217" s="6">
        <v>188</v>
      </c>
      <c r="C217" s="40">
        <v>45266</v>
      </c>
      <c r="D217">
        <v>508114</v>
      </c>
      <c r="E217" t="s">
        <v>21</v>
      </c>
      <c r="F217" s="40">
        <v>45266</v>
      </c>
      <c r="G217">
        <v>2000040001</v>
      </c>
      <c r="H217" t="s">
        <v>43</v>
      </c>
      <c r="I217">
        <v>420</v>
      </c>
      <c r="L217" t="s">
        <v>39</v>
      </c>
      <c r="M217" t="s">
        <v>40</v>
      </c>
      <c r="N217" s="1">
        <v>0.70138888888888884</v>
      </c>
      <c r="O217" s="1">
        <v>0.7416666666666667</v>
      </c>
      <c r="P217" s="3">
        <v>4.027777777777778E-2</v>
      </c>
      <c r="S217" t="s">
        <v>31</v>
      </c>
      <c r="T217">
        <v>1</v>
      </c>
      <c r="U217">
        <v>1</v>
      </c>
      <c r="W217" s="46">
        <f t="shared" si="3"/>
        <v>4.0277777777777857E-2</v>
      </c>
    </row>
    <row r="218" spans="1:23" hidden="1" x14ac:dyDescent="0.25">
      <c r="A218">
        <v>110830</v>
      </c>
      <c r="B218" s="6">
        <v>100</v>
      </c>
      <c r="C218" s="40">
        <v>45266</v>
      </c>
      <c r="D218">
        <v>421615</v>
      </c>
      <c r="E218" t="s">
        <v>21</v>
      </c>
      <c r="F218" s="40">
        <v>45266</v>
      </c>
      <c r="G218">
        <v>2000010005</v>
      </c>
      <c r="H218" t="s">
        <v>49</v>
      </c>
      <c r="I218">
        <v>655</v>
      </c>
      <c r="L218" t="s">
        <v>56</v>
      </c>
      <c r="M218" t="s">
        <v>57</v>
      </c>
      <c r="N218" s="1">
        <v>0.70972222222222225</v>
      </c>
      <c r="O218" s="1">
        <v>0.85416666666666663</v>
      </c>
      <c r="P218" s="3">
        <v>0.14444444444444446</v>
      </c>
      <c r="S218" t="s">
        <v>48</v>
      </c>
      <c r="T218">
        <v>2</v>
      </c>
      <c r="U218">
        <v>2</v>
      </c>
      <c r="W218" s="46">
        <f t="shared" si="3"/>
        <v>0.14444444444444438</v>
      </c>
    </row>
    <row r="219" spans="1:23" hidden="1" x14ac:dyDescent="0.25">
      <c r="A219">
        <v>110831</v>
      </c>
      <c r="B219" s="6">
        <v>188</v>
      </c>
      <c r="C219" s="40">
        <v>45266</v>
      </c>
      <c r="D219">
        <v>508109</v>
      </c>
      <c r="E219" t="s">
        <v>21</v>
      </c>
      <c r="F219" s="40">
        <v>45266</v>
      </c>
      <c r="G219">
        <v>2000041001</v>
      </c>
      <c r="H219" t="s">
        <v>32</v>
      </c>
      <c r="I219">
        <v>880</v>
      </c>
      <c r="L219" t="s">
        <v>33</v>
      </c>
      <c r="M219" t="s">
        <v>34</v>
      </c>
      <c r="N219" s="1">
        <v>0.54305555555555551</v>
      </c>
      <c r="O219" s="1">
        <v>0.86249999999999993</v>
      </c>
      <c r="P219" s="3">
        <v>0.31944444444444448</v>
      </c>
      <c r="S219" t="s">
        <v>41</v>
      </c>
      <c r="T219">
        <v>1</v>
      </c>
      <c r="U219">
        <v>2</v>
      </c>
      <c r="W219" s="46">
        <f t="shared" si="3"/>
        <v>0.31944444444444442</v>
      </c>
    </row>
    <row r="220" spans="1:23" hidden="1" x14ac:dyDescent="0.25">
      <c r="A220">
        <v>110832</v>
      </c>
      <c r="B220" s="6">
        <v>100</v>
      </c>
      <c r="C220" s="40">
        <v>45266</v>
      </c>
      <c r="D220">
        <v>421612</v>
      </c>
      <c r="E220" t="s">
        <v>21</v>
      </c>
      <c r="F220" s="40">
        <v>45266</v>
      </c>
      <c r="G220">
        <v>2000020005</v>
      </c>
      <c r="H220" t="s">
        <v>82</v>
      </c>
      <c r="I220">
        <v>600</v>
      </c>
      <c r="J220">
        <v>6</v>
      </c>
      <c r="K220">
        <v>10</v>
      </c>
      <c r="L220" t="s">
        <v>56</v>
      </c>
      <c r="M220" t="s">
        <v>57</v>
      </c>
      <c r="N220" s="1">
        <v>0.80555555555555547</v>
      </c>
      <c r="O220" s="1">
        <v>0.86388888888888893</v>
      </c>
      <c r="P220" s="3">
        <v>5.8333333333333327E-2</v>
      </c>
      <c r="Q220">
        <v>25</v>
      </c>
      <c r="R220">
        <v>4</v>
      </c>
      <c r="S220" t="s">
        <v>61</v>
      </c>
      <c r="T220">
        <v>2</v>
      </c>
      <c r="U220">
        <v>2</v>
      </c>
      <c r="W220" s="46">
        <f t="shared" si="3"/>
        <v>5.8333333333333459E-2</v>
      </c>
    </row>
    <row r="221" spans="1:23" hidden="1" x14ac:dyDescent="0.25">
      <c r="A221">
        <v>110833</v>
      </c>
      <c r="B221" s="6">
        <v>100</v>
      </c>
      <c r="C221" s="40">
        <v>45266</v>
      </c>
      <c r="D221">
        <v>421610</v>
      </c>
      <c r="E221" t="s">
        <v>21</v>
      </c>
      <c r="F221" s="40">
        <v>45266</v>
      </c>
      <c r="G221">
        <v>2000020001</v>
      </c>
      <c r="H221" t="s">
        <v>50</v>
      </c>
      <c r="I221" s="41">
        <v>3550</v>
      </c>
      <c r="J221">
        <v>12</v>
      </c>
      <c r="K221">
        <v>18</v>
      </c>
      <c r="L221" t="s">
        <v>51</v>
      </c>
      <c r="M221" t="s">
        <v>52</v>
      </c>
      <c r="N221" s="1">
        <v>0.58888888888888891</v>
      </c>
      <c r="O221" s="1">
        <v>0.86944444444444446</v>
      </c>
      <c r="P221" s="3">
        <v>0.28055555555555556</v>
      </c>
      <c r="S221" t="s">
        <v>53</v>
      </c>
      <c r="T221">
        <v>2</v>
      </c>
      <c r="U221">
        <v>2</v>
      </c>
      <c r="W221" s="46">
        <f t="shared" si="3"/>
        <v>0.28055555555555556</v>
      </c>
    </row>
    <row r="222" spans="1:23" hidden="1" x14ac:dyDescent="0.25">
      <c r="A222">
        <v>110841</v>
      </c>
      <c r="B222" s="6">
        <v>100</v>
      </c>
      <c r="C222" s="40">
        <v>45266</v>
      </c>
      <c r="D222">
        <v>421620</v>
      </c>
      <c r="E222" t="s">
        <v>21</v>
      </c>
      <c r="F222" s="40">
        <v>45266</v>
      </c>
      <c r="G222">
        <v>2000020001</v>
      </c>
      <c r="H222" t="s">
        <v>50</v>
      </c>
      <c r="I222" s="41">
        <v>1440</v>
      </c>
      <c r="L222" t="s">
        <v>72</v>
      </c>
      <c r="M222" t="s">
        <v>73</v>
      </c>
      <c r="N222" s="1">
        <v>0.30972222222222223</v>
      </c>
      <c r="O222" s="1">
        <v>0.30972222222222223</v>
      </c>
      <c r="P222" s="3">
        <v>0</v>
      </c>
      <c r="S222" t="s">
        <v>53</v>
      </c>
      <c r="T222">
        <v>3</v>
      </c>
      <c r="U222">
        <v>3</v>
      </c>
      <c r="W222" s="46">
        <f t="shared" si="3"/>
        <v>0</v>
      </c>
    </row>
    <row r="223" spans="1:23" hidden="1" x14ac:dyDescent="0.25">
      <c r="A223">
        <v>110845</v>
      </c>
      <c r="B223" s="6">
        <v>100</v>
      </c>
      <c r="C223" s="40">
        <v>45266</v>
      </c>
      <c r="D223">
        <v>421619</v>
      </c>
      <c r="E223" t="s">
        <v>21</v>
      </c>
      <c r="F223" s="40">
        <v>45266</v>
      </c>
      <c r="G223">
        <v>2000010014</v>
      </c>
      <c r="H223" t="s">
        <v>100</v>
      </c>
      <c r="I223">
        <v>585</v>
      </c>
      <c r="L223" t="s">
        <v>59</v>
      </c>
      <c r="M223" t="s">
        <v>60</v>
      </c>
      <c r="N223" s="1">
        <v>0.31111111111111112</v>
      </c>
      <c r="O223" s="1">
        <v>0.31180555555555556</v>
      </c>
      <c r="P223" s="3">
        <v>6.9444444444444447E-4</v>
      </c>
      <c r="S223" t="s">
        <v>48</v>
      </c>
      <c r="T223">
        <v>3</v>
      </c>
      <c r="U223">
        <v>3</v>
      </c>
      <c r="W223" s="46">
        <f t="shared" si="3"/>
        <v>6.9444444444444198E-4</v>
      </c>
    </row>
    <row r="224" spans="1:23" hidden="1" x14ac:dyDescent="0.25">
      <c r="A224">
        <v>110846</v>
      </c>
      <c r="B224" s="6">
        <v>100</v>
      </c>
      <c r="C224" s="40">
        <v>45266</v>
      </c>
      <c r="D224">
        <v>421633</v>
      </c>
      <c r="E224" t="s">
        <v>21</v>
      </c>
      <c r="F224" s="40">
        <v>45266</v>
      </c>
      <c r="G224">
        <v>2000010014</v>
      </c>
      <c r="H224" t="s">
        <v>100</v>
      </c>
      <c r="I224">
        <v>142</v>
      </c>
      <c r="L224" t="s">
        <v>56</v>
      </c>
      <c r="M224" t="s">
        <v>67</v>
      </c>
      <c r="N224" s="1">
        <v>0.3263888888888889</v>
      </c>
      <c r="O224" s="1">
        <v>0.3263888888888889</v>
      </c>
      <c r="P224" s="3">
        <v>0</v>
      </c>
      <c r="S224" t="s">
        <v>48</v>
      </c>
      <c r="T224">
        <v>2</v>
      </c>
      <c r="U224">
        <v>2</v>
      </c>
      <c r="W224" s="46">
        <f t="shared" si="3"/>
        <v>0</v>
      </c>
    </row>
    <row r="225" spans="1:23" hidden="1" x14ac:dyDescent="0.25">
      <c r="A225">
        <v>110847</v>
      </c>
      <c r="B225" s="6">
        <v>100</v>
      </c>
      <c r="C225" s="40">
        <v>45266</v>
      </c>
      <c r="D225">
        <v>421631</v>
      </c>
      <c r="E225" t="s">
        <v>21</v>
      </c>
      <c r="F225" s="40">
        <v>45266</v>
      </c>
      <c r="G225">
        <v>2000010005</v>
      </c>
      <c r="H225" t="s">
        <v>49</v>
      </c>
      <c r="I225">
        <v>432</v>
      </c>
      <c r="L225" t="s">
        <v>46</v>
      </c>
      <c r="M225" t="s">
        <v>98</v>
      </c>
      <c r="N225" s="1">
        <v>0.32708333333333334</v>
      </c>
      <c r="O225" s="1">
        <v>0.32708333333333334</v>
      </c>
      <c r="P225" s="3">
        <v>0</v>
      </c>
      <c r="S225" t="s">
        <v>48</v>
      </c>
      <c r="T225">
        <v>1</v>
      </c>
      <c r="U225">
        <v>1</v>
      </c>
      <c r="W225" s="46">
        <f t="shared" si="3"/>
        <v>0</v>
      </c>
    </row>
    <row r="226" spans="1:23" hidden="1" x14ac:dyDescent="0.25">
      <c r="A226">
        <v>110848</v>
      </c>
      <c r="B226" s="6">
        <v>100</v>
      </c>
      <c r="C226" s="40">
        <v>45266</v>
      </c>
      <c r="D226">
        <v>421632</v>
      </c>
      <c r="E226" t="s">
        <v>21</v>
      </c>
      <c r="F226" s="40">
        <v>45266</v>
      </c>
      <c r="G226">
        <v>2000010016</v>
      </c>
      <c r="H226" t="s">
        <v>113</v>
      </c>
      <c r="I226">
        <v>305</v>
      </c>
      <c r="L226" t="s">
        <v>46</v>
      </c>
      <c r="M226" t="s">
        <v>98</v>
      </c>
      <c r="N226" s="1">
        <v>0.32708333333333334</v>
      </c>
      <c r="O226" s="1">
        <v>0.32777777777777778</v>
      </c>
      <c r="P226" s="3">
        <v>6.9444444444444447E-4</v>
      </c>
      <c r="S226" t="s">
        <v>48</v>
      </c>
      <c r="T226">
        <v>1</v>
      </c>
      <c r="U226">
        <v>1</v>
      </c>
      <c r="W226" s="46">
        <f t="shared" si="3"/>
        <v>6.9444444444444198E-4</v>
      </c>
    </row>
    <row r="227" spans="1:23" hidden="1" x14ac:dyDescent="0.25">
      <c r="A227">
        <v>1838924</v>
      </c>
      <c r="B227" s="6">
        <v>188</v>
      </c>
      <c r="C227" s="40">
        <v>45266</v>
      </c>
      <c r="D227">
        <v>508111</v>
      </c>
      <c r="E227" t="s">
        <v>21</v>
      </c>
      <c r="F227" s="40">
        <v>45266</v>
      </c>
      <c r="G227">
        <v>2000041002</v>
      </c>
      <c r="H227" t="s">
        <v>42</v>
      </c>
      <c r="I227">
        <v>441</v>
      </c>
      <c r="S227" t="s">
        <v>35</v>
      </c>
      <c r="T227">
        <v>1</v>
      </c>
      <c r="W227" s="46">
        <f t="shared" si="3"/>
        <v>0</v>
      </c>
    </row>
    <row r="228" spans="1:23" hidden="1" x14ac:dyDescent="0.25">
      <c r="A228">
        <v>1838925</v>
      </c>
      <c r="B228" s="6">
        <v>188</v>
      </c>
      <c r="C228" s="40">
        <v>45266</v>
      </c>
      <c r="D228">
        <v>508109</v>
      </c>
      <c r="E228" t="s">
        <v>21</v>
      </c>
      <c r="F228" s="40">
        <v>45266</v>
      </c>
      <c r="G228">
        <v>2000041001</v>
      </c>
      <c r="H228" t="s">
        <v>32</v>
      </c>
      <c r="I228">
        <v>296</v>
      </c>
      <c r="S228" t="s">
        <v>41</v>
      </c>
      <c r="T228">
        <v>1</v>
      </c>
      <c r="W228" s="46">
        <f t="shared" si="3"/>
        <v>0</v>
      </c>
    </row>
    <row r="229" spans="1:23" hidden="1" x14ac:dyDescent="0.25">
      <c r="A229">
        <v>1838926</v>
      </c>
      <c r="B229" s="6">
        <v>188</v>
      </c>
      <c r="C229" s="40">
        <v>45266</v>
      </c>
      <c r="D229">
        <v>508123</v>
      </c>
      <c r="E229" t="s">
        <v>21</v>
      </c>
      <c r="F229" s="40">
        <v>45266</v>
      </c>
      <c r="G229">
        <v>2000041001</v>
      </c>
      <c r="H229" t="s">
        <v>32</v>
      </c>
      <c r="I229">
        <v>784</v>
      </c>
      <c r="P229" s="3">
        <v>0.29166666666666669</v>
      </c>
      <c r="S229" t="s">
        <v>41</v>
      </c>
      <c r="T229">
        <v>3</v>
      </c>
      <c r="W229" s="46">
        <f t="shared" si="3"/>
        <v>0.29166666666666669</v>
      </c>
    </row>
    <row r="230" spans="1:23" hidden="1" x14ac:dyDescent="0.25">
      <c r="A230">
        <v>1838930</v>
      </c>
      <c r="B230" s="6">
        <v>188</v>
      </c>
      <c r="C230" s="40">
        <v>45266</v>
      </c>
      <c r="D230">
        <v>508114</v>
      </c>
      <c r="E230" t="s">
        <v>21</v>
      </c>
      <c r="F230" s="40">
        <v>45266</v>
      </c>
      <c r="G230">
        <v>2000040001</v>
      </c>
      <c r="H230" t="s">
        <v>43</v>
      </c>
      <c r="I230">
        <v>195</v>
      </c>
      <c r="P230" s="3">
        <v>4.8611111111111112E-2</v>
      </c>
      <c r="S230" t="s">
        <v>31</v>
      </c>
      <c r="T230">
        <v>1</v>
      </c>
      <c r="W230" s="46">
        <f t="shared" si="3"/>
        <v>4.8611111111111112E-2</v>
      </c>
    </row>
    <row r="231" spans="1:23" hidden="1" x14ac:dyDescent="0.25">
      <c r="A231">
        <v>1838931</v>
      </c>
      <c r="B231" s="6">
        <v>188</v>
      </c>
      <c r="C231" s="40">
        <v>45266</v>
      </c>
      <c r="D231">
        <v>508103</v>
      </c>
      <c r="E231" t="s">
        <v>21</v>
      </c>
      <c r="F231" s="40">
        <v>45266</v>
      </c>
      <c r="G231">
        <v>2000040006</v>
      </c>
      <c r="H231" t="s">
        <v>26</v>
      </c>
      <c r="I231">
        <v>843.40499999999997</v>
      </c>
      <c r="P231" s="3">
        <v>0.16666666666666666</v>
      </c>
      <c r="S231" t="s">
        <v>29</v>
      </c>
      <c r="T231">
        <v>1</v>
      </c>
      <c r="W231" s="46">
        <f t="shared" si="3"/>
        <v>0.16666666666666666</v>
      </c>
    </row>
    <row r="232" spans="1:23" hidden="1" x14ac:dyDescent="0.25">
      <c r="A232">
        <v>1838932</v>
      </c>
      <c r="B232" s="6">
        <v>188</v>
      </c>
      <c r="C232" s="40">
        <v>45266</v>
      </c>
      <c r="D232">
        <v>508117</v>
      </c>
      <c r="E232" t="s">
        <v>21</v>
      </c>
      <c r="F232" s="40">
        <v>45266</v>
      </c>
      <c r="G232">
        <v>2000040006</v>
      </c>
      <c r="H232" t="s">
        <v>26</v>
      </c>
      <c r="I232">
        <v>768</v>
      </c>
      <c r="P232" s="3">
        <v>0.16666666666666666</v>
      </c>
      <c r="S232" t="s">
        <v>29</v>
      </c>
      <c r="T232">
        <v>3</v>
      </c>
      <c r="W232" s="46">
        <f t="shared" si="3"/>
        <v>0.16666666666666666</v>
      </c>
    </row>
    <row r="233" spans="1:23" hidden="1" x14ac:dyDescent="0.25">
      <c r="A233">
        <v>1838934</v>
      </c>
      <c r="B233" s="6">
        <v>188</v>
      </c>
      <c r="C233" s="40">
        <v>45266</v>
      </c>
      <c r="D233">
        <v>508121</v>
      </c>
      <c r="E233" t="s">
        <v>21</v>
      </c>
      <c r="F233" s="40">
        <v>45266</v>
      </c>
      <c r="G233">
        <v>2000040004</v>
      </c>
      <c r="H233" t="s">
        <v>85</v>
      </c>
      <c r="I233" s="41">
        <v>1010</v>
      </c>
      <c r="P233" s="3">
        <v>0.3125</v>
      </c>
      <c r="S233" t="s">
        <v>25</v>
      </c>
      <c r="T233">
        <v>3</v>
      </c>
      <c r="W233" s="46">
        <f t="shared" si="3"/>
        <v>0.3125</v>
      </c>
    </row>
    <row r="234" spans="1:23" hidden="1" x14ac:dyDescent="0.25">
      <c r="A234">
        <v>1838935</v>
      </c>
      <c r="B234" s="6">
        <v>188</v>
      </c>
      <c r="C234" s="40">
        <v>45266</v>
      </c>
      <c r="D234">
        <v>508127</v>
      </c>
      <c r="E234" t="s">
        <v>21</v>
      </c>
      <c r="F234" s="40">
        <v>45266</v>
      </c>
      <c r="G234">
        <v>2000050002</v>
      </c>
      <c r="H234" t="s">
        <v>74</v>
      </c>
      <c r="I234" s="41">
        <v>1520</v>
      </c>
      <c r="W234" s="46">
        <f t="shared" si="3"/>
        <v>0</v>
      </c>
    </row>
    <row r="235" spans="1:23" hidden="1" x14ac:dyDescent="0.25">
      <c r="A235">
        <v>1838943</v>
      </c>
      <c r="B235" s="6">
        <v>100</v>
      </c>
      <c r="C235" s="40">
        <v>45266</v>
      </c>
      <c r="D235">
        <v>421638</v>
      </c>
      <c r="E235" t="s">
        <v>21</v>
      </c>
      <c r="F235" s="40">
        <v>45266</v>
      </c>
      <c r="G235">
        <v>2000020008</v>
      </c>
      <c r="H235" t="s">
        <v>102</v>
      </c>
      <c r="I235">
        <v>821.48</v>
      </c>
      <c r="W235" s="46">
        <f t="shared" si="3"/>
        <v>0</v>
      </c>
    </row>
    <row r="236" spans="1:23" hidden="1" x14ac:dyDescent="0.25">
      <c r="A236">
        <v>1838943</v>
      </c>
      <c r="B236" s="6">
        <v>100</v>
      </c>
      <c r="C236" s="40">
        <v>45266</v>
      </c>
      <c r="D236">
        <v>421639</v>
      </c>
      <c r="E236" t="s">
        <v>21</v>
      </c>
      <c r="F236" s="40">
        <v>45266</v>
      </c>
      <c r="G236">
        <v>2000010005</v>
      </c>
      <c r="H236" t="s">
        <v>49</v>
      </c>
      <c r="I236">
        <v>181.27</v>
      </c>
      <c r="W236" s="46">
        <f t="shared" si="3"/>
        <v>0</v>
      </c>
    </row>
    <row r="237" spans="1:23" hidden="1" x14ac:dyDescent="0.25">
      <c r="A237">
        <v>1838943</v>
      </c>
      <c r="B237" s="6">
        <v>100</v>
      </c>
      <c r="C237" s="40">
        <v>45266</v>
      </c>
      <c r="D237">
        <v>421640</v>
      </c>
      <c r="E237" t="s">
        <v>21</v>
      </c>
      <c r="F237" s="40">
        <v>45266</v>
      </c>
      <c r="G237">
        <v>2000100049</v>
      </c>
      <c r="H237" t="s">
        <v>79</v>
      </c>
      <c r="I237">
        <v>16.010000000000002</v>
      </c>
      <c r="W237" s="46">
        <f t="shared" si="3"/>
        <v>0</v>
      </c>
    </row>
    <row r="238" spans="1:23" hidden="1" x14ac:dyDescent="0.25">
      <c r="A238">
        <v>1838943</v>
      </c>
      <c r="B238" s="6">
        <v>100</v>
      </c>
      <c r="C238" s="40">
        <v>45266</v>
      </c>
      <c r="D238">
        <v>421641</v>
      </c>
      <c r="E238" t="s">
        <v>21</v>
      </c>
      <c r="F238" s="40">
        <v>45266</v>
      </c>
      <c r="G238">
        <v>2000010009</v>
      </c>
      <c r="H238" t="s">
        <v>45</v>
      </c>
      <c r="I238">
        <v>22.4</v>
      </c>
      <c r="W238" s="46">
        <f t="shared" si="3"/>
        <v>0</v>
      </c>
    </row>
    <row r="239" spans="1:23" hidden="1" x14ac:dyDescent="0.25">
      <c r="A239">
        <v>1838943</v>
      </c>
      <c r="B239" s="6">
        <v>100</v>
      </c>
      <c r="C239" s="40">
        <v>45266</v>
      </c>
      <c r="D239">
        <v>421643</v>
      </c>
      <c r="E239" t="s">
        <v>21</v>
      </c>
      <c r="F239" s="40">
        <v>45266</v>
      </c>
      <c r="G239">
        <v>2000020005</v>
      </c>
      <c r="H239" t="s">
        <v>82</v>
      </c>
      <c r="I239">
        <v>195.4</v>
      </c>
      <c r="W239" s="46">
        <f t="shared" si="3"/>
        <v>0</v>
      </c>
    </row>
    <row r="240" spans="1:23" hidden="1" x14ac:dyDescent="0.25">
      <c r="A240">
        <v>1838943</v>
      </c>
      <c r="B240" s="6">
        <v>100</v>
      </c>
      <c r="C240" s="40">
        <v>45266</v>
      </c>
      <c r="D240">
        <v>421646</v>
      </c>
      <c r="E240" t="s">
        <v>21</v>
      </c>
      <c r="F240" s="40">
        <v>45266</v>
      </c>
      <c r="G240">
        <v>2000020002</v>
      </c>
      <c r="H240" t="s">
        <v>58</v>
      </c>
      <c r="I240">
        <v>151.18</v>
      </c>
      <c r="W240" s="46">
        <f t="shared" si="3"/>
        <v>0</v>
      </c>
    </row>
    <row r="241" spans="1:23" hidden="1" x14ac:dyDescent="0.25">
      <c r="A241">
        <v>1838943</v>
      </c>
      <c r="B241" s="6">
        <v>100</v>
      </c>
      <c r="C241" s="40">
        <v>45266</v>
      </c>
      <c r="D241">
        <v>421647</v>
      </c>
      <c r="E241" t="s">
        <v>21</v>
      </c>
      <c r="F241" s="40">
        <v>45266</v>
      </c>
      <c r="G241">
        <v>2000020011</v>
      </c>
      <c r="H241" t="s">
        <v>68</v>
      </c>
      <c r="I241">
        <v>153.6</v>
      </c>
      <c r="W241" s="46">
        <f t="shared" si="3"/>
        <v>0</v>
      </c>
    </row>
    <row r="242" spans="1:23" hidden="1" x14ac:dyDescent="0.25">
      <c r="A242">
        <v>1838943</v>
      </c>
      <c r="B242" s="6">
        <v>100</v>
      </c>
      <c r="C242" s="40">
        <v>45266</v>
      </c>
      <c r="D242">
        <v>421648</v>
      </c>
      <c r="E242" t="s">
        <v>21</v>
      </c>
      <c r="F242" s="40">
        <v>45266</v>
      </c>
      <c r="G242">
        <v>2000020008</v>
      </c>
      <c r="H242" t="s">
        <v>102</v>
      </c>
      <c r="I242">
        <v>865.02</v>
      </c>
      <c r="W242" s="46">
        <f t="shared" si="3"/>
        <v>0</v>
      </c>
    </row>
    <row r="243" spans="1:23" hidden="1" x14ac:dyDescent="0.25">
      <c r="A243">
        <v>1838943</v>
      </c>
      <c r="B243" s="6">
        <v>100</v>
      </c>
      <c r="C243" s="40">
        <v>45266</v>
      </c>
      <c r="D243">
        <v>421649</v>
      </c>
      <c r="E243" t="s">
        <v>21</v>
      </c>
      <c r="F243" s="40">
        <v>45266</v>
      </c>
      <c r="G243">
        <v>2000020010</v>
      </c>
      <c r="H243" t="s">
        <v>54</v>
      </c>
      <c r="I243">
        <v>490.16</v>
      </c>
      <c r="W243" s="46">
        <f t="shared" si="3"/>
        <v>0</v>
      </c>
    </row>
    <row r="244" spans="1:23" hidden="1" x14ac:dyDescent="0.25">
      <c r="A244">
        <v>1838943</v>
      </c>
      <c r="B244" s="6">
        <v>100</v>
      </c>
      <c r="C244" s="40">
        <v>45266</v>
      </c>
      <c r="D244">
        <v>421650</v>
      </c>
      <c r="E244" t="s">
        <v>21</v>
      </c>
      <c r="F244" s="40">
        <v>45266</v>
      </c>
      <c r="G244">
        <v>2000020009</v>
      </c>
      <c r="H244" t="s">
        <v>62</v>
      </c>
      <c r="I244">
        <v>195</v>
      </c>
      <c r="W244" s="46">
        <f t="shared" si="3"/>
        <v>0</v>
      </c>
    </row>
    <row r="245" spans="1:23" hidden="1" x14ac:dyDescent="0.25">
      <c r="A245">
        <v>1838943</v>
      </c>
      <c r="B245" s="6">
        <v>100</v>
      </c>
      <c r="C245" s="40">
        <v>45266</v>
      </c>
      <c r="D245">
        <v>421651</v>
      </c>
      <c r="E245" t="s">
        <v>21</v>
      </c>
      <c r="F245" s="40">
        <v>45266</v>
      </c>
      <c r="G245">
        <v>2000020001</v>
      </c>
      <c r="H245" t="s">
        <v>50</v>
      </c>
      <c r="I245" s="41">
        <v>1520.69</v>
      </c>
      <c r="W245" s="46">
        <f t="shared" si="3"/>
        <v>0</v>
      </c>
    </row>
    <row r="246" spans="1:23" hidden="1" x14ac:dyDescent="0.25">
      <c r="A246">
        <v>1839334</v>
      </c>
      <c r="B246" s="6">
        <v>188</v>
      </c>
      <c r="C246" s="40">
        <v>45266</v>
      </c>
      <c r="D246">
        <v>508106</v>
      </c>
      <c r="E246" t="s">
        <v>21</v>
      </c>
      <c r="F246" s="40">
        <v>45266</v>
      </c>
      <c r="G246">
        <v>2000040008</v>
      </c>
      <c r="H246" t="s">
        <v>44</v>
      </c>
      <c r="I246">
        <v>310.86399999999998</v>
      </c>
      <c r="S246" t="s">
        <v>25</v>
      </c>
      <c r="T246">
        <v>1</v>
      </c>
      <c r="W246" s="46">
        <f t="shared" si="3"/>
        <v>0</v>
      </c>
    </row>
    <row r="247" spans="1:23" hidden="1" x14ac:dyDescent="0.25">
      <c r="A247">
        <v>1839354</v>
      </c>
      <c r="B247" s="6">
        <v>100</v>
      </c>
      <c r="C247" s="40">
        <v>45266</v>
      </c>
      <c r="D247">
        <v>421633</v>
      </c>
      <c r="E247" t="s">
        <v>21</v>
      </c>
      <c r="F247" s="40">
        <v>45271</v>
      </c>
      <c r="G247">
        <v>2000100002</v>
      </c>
      <c r="H247" t="s">
        <v>122</v>
      </c>
      <c r="I247">
        <v>1.42</v>
      </c>
      <c r="S247" t="s">
        <v>48</v>
      </c>
      <c r="T247">
        <v>2</v>
      </c>
      <c r="W247" s="46">
        <f t="shared" si="3"/>
        <v>0</v>
      </c>
    </row>
    <row r="248" spans="1:23" hidden="1" x14ac:dyDescent="0.25">
      <c r="A248">
        <v>110818</v>
      </c>
      <c r="B248" s="6">
        <v>100</v>
      </c>
      <c r="C248" s="40">
        <v>45267</v>
      </c>
      <c r="D248">
        <v>421591</v>
      </c>
      <c r="E248" t="s">
        <v>21</v>
      </c>
      <c r="F248" s="40">
        <v>45266</v>
      </c>
      <c r="G248">
        <v>2000020005</v>
      </c>
      <c r="H248" t="s">
        <v>82</v>
      </c>
      <c r="I248" s="41">
        <v>1610</v>
      </c>
      <c r="J248">
        <v>5</v>
      </c>
      <c r="K248">
        <v>6</v>
      </c>
      <c r="L248" t="s">
        <v>46</v>
      </c>
      <c r="M248" t="s">
        <v>47</v>
      </c>
      <c r="N248" s="1">
        <v>0.31527777777777777</v>
      </c>
      <c r="O248" s="1">
        <v>0.56111111111111112</v>
      </c>
      <c r="P248" t="s">
        <v>123</v>
      </c>
      <c r="Q248">
        <v>20</v>
      </c>
      <c r="R248">
        <v>4</v>
      </c>
      <c r="S248" t="s">
        <v>61</v>
      </c>
      <c r="T248">
        <v>1</v>
      </c>
      <c r="U248">
        <v>1</v>
      </c>
      <c r="W248" s="46">
        <f t="shared" si="3"/>
        <v>0.24583333333333335</v>
      </c>
    </row>
    <row r="249" spans="1:23" hidden="1" x14ac:dyDescent="0.25">
      <c r="A249">
        <v>110834</v>
      </c>
      <c r="B249" s="6">
        <v>188</v>
      </c>
      <c r="C249" s="40">
        <v>45267</v>
      </c>
      <c r="D249">
        <v>508122</v>
      </c>
      <c r="E249" t="s">
        <v>21</v>
      </c>
      <c r="F249" s="40">
        <v>45267</v>
      </c>
      <c r="G249">
        <v>2000040004</v>
      </c>
      <c r="H249" t="s">
        <v>85</v>
      </c>
      <c r="I249">
        <v>75</v>
      </c>
      <c r="L249" t="s">
        <v>39</v>
      </c>
      <c r="M249" t="s">
        <v>40</v>
      </c>
      <c r="N249" s="1">
        <v>0.2590277777777778</v>
      </c>
      <c r="O249" s="1">
        <v>0.28125</v>
      </c>
      <c r="P249" s="3">
        <v>2.2222222222222223E-2</v>
      </c>
      <c r="S249" t="s">
        <v>25</v>
      </c>
      <c r="T249">
        <v>3</v>
      </c>
      <c r="U249">
        <v>1</v>
      </c>
      <c r="W249" s="46">
        <f t="shared" si="3"/>
        <v>2.2222222222222199E-2</v>
      </c>
    </row>
    <row r="250" spans="1:23" hidden="1" x14ac:dyDescent="0.25">
      <c r="A250">
        <v>110843</v>
      </c>
      <c r="B250" s="6">
        <v>100</v>
      </c>
      <c r="C250" s="40">
        <v>45267</v>
      </c>
      <c r="D250">
        <v>421622</v>
      </c>
      <c r="E250" t="s">
        <v>21</v>
      </c>
      <c r="F250" s="40">
        <v>45266</v>
      </c>
      <c r="G250">
        <v>2000020005</v>
      </c>
      <c r="H250" t="s">
        <v>82</v>
      </c>
      <c r="I250" s="41">
        <v>1750</v>
      </c>
      <c r="L250" t="s">
        <v>59</v>
      </c>
      <c r="M250" t="s">
        <v>60</v>
      </c>
      <c r="N250" s="1">
        <v>0.31041666666666667</v>
      </c>
      <c r="O250" s="1">
        <v>0.31111111111111112</v>
      </c>
      <c r="P250" s="3">
        <v>6.9444444444444447E-4</v>
      </c>
      <c r="S250" t="s">
        <v>61</v>
      </c>
      <c r="T250">
        <v>3</v>
      </c>
      <c r="U250">
        <v>3</v>
      </c>
      <c r="W250" s="46">
        <f t="shared" si="3"/>
        <v>6.9444444444444198E-4</v>
      </c>
    </row>
    <row r="251" spans="1:23" hidden="1" x14ac:dyDescent="0.25">
      <c r="A251">
        <v>110849</v>
      </c>
      <c r="B251" s="6">
        <v>188</v>
      </c>
      <c r="C251" s="40">
        <v>45267</v>
      </c>
      <c r="D251">
        <v>508118</v>
      </c>
      <c r="E251" t="s">
        <v>21</v>
      </c>
      <c r="F251" s="40">
        <v>45267</v>
      </c>
      <c r="G251">
        <v>2000040006</v>
      </c>
      <c r="H251" t="s">
        <v>26</v>
      </c>
      <c r="I251">
        <v>290</v>
      </c>
      <c r="L251" t="s">
        <v>39</v>
      </c>
      <c r="M251" t="s">
        <v>40</v>
      </c>
      <c r="N251" s="1">
        <v>0.2590277777777778</v>
      </c>
      <c r="O251" s="1">
        <v>0.33333333333333331</v>
      </c>
      <c r="P251" s="3">
        <v>7.4305555555555555E-2</v>
      </c>
      <c r="S251" t="s">
        <v>29</v>
      </c>
      <c r="T251">
        <v>1</v>
      </c>
      <c r="U251">
        <v>1</v>
      </c>
      <c r="W251" s="46">
        <f t="shared" si="3"/>
        <v>7.4305555555555514E-2</v>
      </c>
    </row>
    <row r="252" spans="1:23" hidden="1" x14ac:dyDescent="0.25">
      <c r="A252">
        <v>110850</v>
      </c>
      <c r="B252" s="6">
        <v>100</v>
      </c>
      <c r="C252" s="40">
        <v>45267</v>
      </c>
      <c r="D252">
        <v>421629</v>
      </c>
      <c r="E252" t="s">
        <v>21</v>
      </c>
      <c r="F252" s="40">
        <v>45267</v>
      </c>
      <c r="G252">
        <v>2000020005</v>
      </c>
      <c r="H252" t="s">
        <v>82</v>
      </c>
      <c r="I252">
        <v>500</v>
      </c>
      <c r="J252">
        <v>4</v>
      </c>
      <c r="K252">
        <v>6</v>
      </c>
      <c r="L252" t="s">
        <v>46</v>
      </c>
      <c r="M252" t="s">
        <v>47</v>
      </c>
      <c r="N252" s="1">
        <v>0.25763888888888892</v>
      </c>
      <c r="O252" s="1">
        <v>0.34375</v>
      </c>
      <c r="P252" s="3">
        <v>8.6111111111111124E-2</v>
      </c>
      <c r="S252" t="s">
        <v>61</v>
      </c>
      <c r="T252">
        <v>1</v>
      </c>
      <c r="U252">
        <v>1</v>
      </c>
      <c r="W252" s="46">
        <f t="shared" si="3"/>
        <v>8.6111111111111083E-2</v>
      </c>
    </row>
    <row r="253" spans="1:23" hidden="1" x14ac:dyDescent="0.25">
      <c r="A253">
        <v>110852</v>
      </c>
      <c r="B253" s="6">
        <v>100</v>
      </c>
      <c r="C253" s="40">
        <v>45267</v>
      </c>
      <c r="D253">
        <v>421626</v>
      </c>
      <c r="E253" t="s">
        <v>21</v>
      </c>
      <c r="F253" s="40">
        <v>45267</v>
      </c>
      <c r="G253">
        <v>2000020002</v>
      </c>
      <c r="H253" t="s">
        <v>58</v>
      </c>
      <c r="I253" s="41">
        <v>1490</v>
      </c>
      <c r="J253">
        <v>3</v>
      </c>
      <c r="K253">
        <v>5</v>
      </c>
      <c r="L253" t="s">
        <v>51</v>
      </c>
      <c r="M253" t="s">
        <v>52</v>
      </c>
      <c r="N253" s="1">
        <v>0.25972222222222224</v>
      </c>
      <c r="O253" s="1">
        <v>0.36180555555555555</v>
      </c>
      <c r="P253" s="3">
        <v>0.10208333333333335</v>
      </c>
      <c r="S253" t="s">
        <v>53</v>
      </c>
      <c r="T253">
        <v>1</v>
      </c>
      <c r="U253">
        <v>1</v>
      </c>
      <c r="W253" s="46">
        <f t="shared" si="3"/>
        <v>0.1020833333333333</v>
      </c>
    </row>
    <row r="254" spans="1:23" hidden="1" x14ac:dyDescent="0.25">
      <c r="A254">
        <v>110854</v>
      </c>
      <c r="B254" s="6">
        <v>100</v>
      </c>
      <c r="C254" s="40">
        <v>45267</v>
      </c>
      <c r="D254">
        <v>421630</v>
      </c>
      <c r="E254" t="s">
        <v>21</v>
      </c>
      <c r="F254" s="40">
        <v>45267</v>
      </c>
      <c r="G254">
        <v>2000100049</v>
      </c>
      <c r="H254" t="s">
        <v>79</v>
      </c>
      <c r="I254">
        <v>410</v>
      </c>
      <c r="L254" t="s">
        <v>46</v>
      </c>
      <c r="M254" t="s">
        <v>47</v>
      </c>
      <c r="N254" s="1">
        <v>0.34513888888888888</v>
      </c>
      <c r="O254" s="1">
        <v>0.40347222222222223</v>
      </c>
      <c r="P254" s="3">
        <v>5.8333333333333327E-2</v>
      </c>
      <c r="S254" t="s">
        <v>48</v>
      </c>
      <c r="T254">
        <v>1</v>
      </c>
      <c r="U254">
        <v>1</v>
      </c>
      <c r="W254" s="46">
        <f t="shared" si="3"/>
        <v>5.8333333333333348E-2</v>
      </c>
    </row>
    <row r="255" spans="1:23" hidden="1" x14ac:dyDescent="0.25">
      <c r="A255">
        <v>110855</v>
      </c>
      <c r="B255" s="6">
        <v>100</v>
      </c>
      <c r="C255" s="40">
        <v>45267</v>
      </c>
      <c r="D255">
        <v>421625</v>
      </c>
      <c r="E255" t="s">
        <v>21</v>
      </c>
      <c r="F255" s="40">
        <v>45267</v>
      </c>
      <c r="G255">
        <v>2000020007</v>
      </c>
      <c r="H255" t="s">
        <v>101</v>
      </c>
      <c r="I255">
        <v>720</v>
      </c>
      <c r="L255" t="s">
        <v>51</v>
      </c>
      <c r="M255" t="s">
        <v>52</v>
      </c>
      <c r="N255" s="1">
        <v>0.39583333333333331</v>
      </c>
      <c r="O255" s="1">
        <v>0.40833333333333338</v>
      </c>
      <c r="P255" s="3">
        <v>1.2499999999999999E-2</v>
      </c>
      <c r="S255" t="s">
        <v>55</v>
      </c>
      <c r="T255">
        <v>1</v>
      </c>
      <c r="U255">
        <v>1</v>
      </c>
      <c r="W255" s="46">
        <f t="shared" si="3"/>
        <v>1.2500000000000067E-2</v>
      </c>
    </row>
    <row r="256" spans="1:23" hidden="1" x14ac:dyDescent="0.25">
      <c r="A256">
        <v>110856</v>
      </c>
      <c r="B256" s="6">
        <v>100</v>
      </c>
      <c r="C256" s="40">
        <v>45267</v>
      </c>
      <c r="D256">
        <v>421637</v>
      </c>
      <c r="E256" t="s">
        <v>21</v>
      </c>
      <c r="F256" s="40">
        <v>45267</v>
      </c>
      <c r="G256">
        <v>2000010009</v>
      </c>
      <c r="H256" t="s">
        <v>45</v>
      </c>
      <c r="I256">
        <v>500</v>
      </c>
      <c r="L256" t="s">
        <v>46</v>
      </c>
      <c r="M256" t="s">
        <v>47</v>
      </c>
      <c r="N256" s="1">
        <v>0.40833333333333338</v>
      </c>
      <c r="O256" s="1">
        <v>0.45416666666666666</v>
      </c>
      <c r="P256" s="3">
        <v>4.5833333333333337E-2</v>
      </c>
      <c r="S256" t="s">
        <v>48</v>
      </c>
      <c r="T256">
        <v>1</v>
      </c>
      <c r="U256">
        <v>1</v>
      </c>
      <c r="W256" s="46">
        <f t="shared" si="3"/>
        <v>4.5833333333333282E-2</v>
      </c>
    </row>
    <row r="257" spans="1:23" hidden="1" x14ac:dyDescent="0.25">
      <c r="A257">
        <v>110858</v>
      </c>
      <c r="B257" s="6">
        <v>100</v>
      </c>
      <c r="C257" s="40">
        <v>45267</v>
      </c>
      <c r="D257">
        <v>421635</v>
      </c>
      <c r="E257" t="s">
        <v>21</v>
      </c>
      <c r="F257" s="40">
        <v>45267</v>
      </c>
      <c r="G257">
        <v>2000020011</v>
      </c>
      <c r="H257" t="s">
        <v>68</v>
      </c>
      <c r="I257">
        <v>865</v>
      </c>
      <c r="L257" t="s">
        <v>46</v>
      </c>
      <c r="M257" t="s">
        <v>47</v>
      </c>
      <c r="N257" s="1">
        <v>0.40833333333333338</v>
      </c>
      <c r="O257" s="1">
        <v>0.51180555555555551</v>
      </c>
      <c r="P257" s="3">
        <v>0.10347222222222223</v>
      </c>
      <c r="S257" t="s">
        <v>61</v>
      </c>
      <c r="T257">
        <v>1</v>
      </c>
      <c r="U257">
        <v>1</v>
      </c>
      <c r="W257" s="46">
        <f t="shared" si="3"/>
        <v>0.10347222222222213</v>
      </c>
    </row>
    <row r="258" spans="1:23" hidden="1" x14ac:dyDescent="0.25">
      <c r="A258">
        <v>110859</v>
      </c>
      <c r="B258" s="6">
        <v>100</v>
      </c>
      <c r="C258" s="40">
        <v>45267</v>
      </c>
      <c r="D258">
        <v>421636</v>
      </c>
      <c r="E258" t="s">
        <v>21</v>
      </c>
      <c r="F258" s="40">
        <v>45267</v>
      </c>
      <c r="G258">
        <v>2000010005</v>
      </c>
      <c r="H258" t="s">
        <v>49</v>
      </c>
      <c r="I258">
        <v>540</v>
      </c>
      <c r="L258" t="s">
        <v>46</v>
      </c>
      <c r="M258" t="s">
        <v>47</v>
      </c>
      <c r="N258" s="1">
        <v>0.48541666666666666</v>
      </c>
      <c r="O258" s="1">
        <v>0.5805555555555556</v>
      </c>
      <c r="P258" t="s">
        <v>124</v>
      </c>
      <c r="S258" t="s">
        <v>48</v>
      </c>
      <c r="T258">
        <v>1</v>
      </c>
      <c r="U258">
        <v>1</v>
      </c>
      <c r="W258" s="46">
        <f t="shared" ref="W258:W321" si="4">+IF(N258=0,P258,IF(N258&gt;O258,(O258-N258)+1,(O258-N258)))</f>
        <v>9.5138888888888939E-2</v>
      </c>
    </row>
    <row r="259" spans="1:23" hidden="1" x14ac:dyDescent="0.25">
      <c r="A259">
        <v>110860</v>
      </c>
      <c r="B259" s="6">
        <v>100</v>
      </c>
      <c r="C259" s="40">
        <v>45267</v>
      </c>
      <c r="D259">
        <v>421634</v>
      </c>
      <c r="E259" t="s">
        <v>21</v>
      </c>
      <c r="F259" s="40">
        <v>45267</v>
      </c>
      <c r="G259">
        <v>2000020001</v>
      </c>
      <c r="H259" t="s">
        <v>50</v>
      </c>
      <c r="I259" s="41">
        <v>2268</v>
      </c>
      <c r="J259">
        <v>6</v>
      </c>
      <c r="K259">
        <v>18</v>
      </c>
      <c r="L259" t="s">
        <v>51</v>
      </c>
      <c r="M259" t="s">
        <v>99</v>
      </c>
      <c r="N259" s="1">
        <v>0.3659722222222222</v>
      </c>
      <c r="O259" s="1">
        <v>0.58680555555555558</v>
      </c>
      <c r="P259" t="s">
        <v>125</v>
      </c>
      <c r="S259" t="s">
        <v>53</v>
      </c>
      <c r="T259">
        <v>1</v>
      </c>
      <c r="U259">
        <v>1</v>
      </c>
      <c r="W259" s="46">
        <f t="shared" si="4"/>
        <v>0.22083333333333338</v>
      </c>
    </row>
    <row r="260" spans="1:23" hidden="1" x14ac:dyDescent="0.25">
      <c r="A260">
        <v>110861</v>
      </c>
      <c r="B260" s="6">
        <v>100</v>
      </c>
      <c r="C260" s="40">
        <v>45267</v>
      </c>
      <c r="D260">
        <v>421625</v>
      </c>
      <c r="E260" t="s">
        <v>21</v>
      </c>
      <c r="F260" s="40">
        <v>45267</v>
      </c>
      <c r="G260">
        <v>2000020007</v>
      </c>
      <c r="H260" t="s">
        <v>101</v>
      </c>
      <c r="I260">
        <v>540</v>
      </c>
      <c r="J260">
        <v>1</v>
      </c>
      <c r="K260">
        <v>4</v>
      </c>
      <c r="L260" t="s">
        <v>70</v>
      </c>
      <c r="M260" t="s">
        <v>71</v>
      </c>
      <c r="N260" s="1">
        <v>0.41319444444444442</v>
      </c>
      <c r="O260" s="1">
        <v>0.58819444444444446</v>
      </c>
      <c r="P260" t="s">
        <v>126</v>
      </c>
      <c r="S260" t="s">
        <v>55</v>
      </c>
      <c r="T260">
        <v>1</v>
      </c>
      <c r="U260">
        <v>1</v>
      </c>
      <c r="W260" s="46">
        <f t="shared" si="4"/>
        <v>0.17500000000000004</v>
      </c>
    </row>
    <row r="261" spans="1:23" hidden="1" x14ac:dyDescent="0.25">
      <c r="A261">
        <v>1838997</v>
      </c>
      <c r="B261" s="6">
        <v>188</v>
      </c>
      <c r="C261" s="40">
        <v>45267</v>
      </c>
      <c r="D261">
        <v>508126</v>
      </c>
      <c r="E261" t="s">
        <v>21</v>
      </c>
      <c r="F261" s="40">
        <v>45267</v>
      </c>
      <c r="G261">
        <v>2000041001</v>
      </c>
      <c r="H261" t="s">
        <v>32</v>
      </c>
      <c r="I261">
        <v>441</v>
      </c>
      <c r="P261" s="3">
        <v>0.16666666666666666</v>
      </c>
      <c r="S261" t="s">
        <v>35</v>
      </c>
      <c r="T261">
        <v>1</v>
      </c>
      <c r="W261" s="46">
        <f t="shared" si="4"/>
        <v>0.16666666666666666</v>
      </c>
    </row>
    <row r="262" spans="1:23" hidden="1" x14ac:dyDescent="0.25">
      <c r="A262">
        <v>1838999</v>
      </c>
      <c r="B262" s="6">
        <v>188</v>
      </c>
      <c r="C262" s="40">
        <v>45267</v>
      </c>
      <c r="D262">
        <v>508124</v>
      </c>
      <c r="E262" t="s">
        <v>21</v>
      </c>
      <c r="F262" s="40">
        <v>45267</v>
      </c>
      <c r="G262">
        <v>2000041001</v>
      </c>
      <c r="H262" t="s">
        <v>32</v>
      </c>
      <c r="I262" s="41">
        <v>1176</v>
      </c>
      <c r="P262" s="3">
        <v>0.41666666666666669</v>
      </c>
      <c r="S262" t="s">
        <v>41</v>
      </c>
      <c r="T262">
        <v>1</v>
      </c>
      <c r="W262" s="46">
        <f t="shared" si="4"/>
        <v>0.41666666666666669</v>
      </c>
    </row>
    <row r="263" spans="1:23" hidden="1" x14ac:dyDescent="0.25">
      <c r="A263">
        <v>1839055</v>
      </c>
      <c r="B263" s="6">
        <v>188</v>
      </c>
      <c r="C263" s="40">
        <v>45267</v>
      </c>
      <c r="D263">
        <v>508132</v>
      </c>
      <c r="E263" t="s">
        <v>21</v>
      </c>
      <c r="F263" s="40">
        <v>45267</v>
      </c>
      <c r="G263">
        <v>2000041003</v>
      </c>
      <c r="H263" t="s">
        <v>96</v>
      </c>
      <c r="I263">
        <v>534.6</v>
      </c>
      <c r="P263" s="3">
        <v>0.29166666666666669</v>
      </c>
      <c r="S263" t="s">
        <v>35</v>
      </c>
      <c r="T263">
        <v>3</v>
      </c>
      <c r="W263" s="46">
        <f t="shared" si="4"/>
        <v>0.29166666666666669</v>
      </c>
    </row>
    <row r="264" spans="1:23" hidden="1" x14ac:dyDescent="0.25">
      <c r="A264">
        <v>1839057</v>
      </c>
      <c r="B264" s="6">
        <v>188</v>
      </c>
      <c r="C264" s="40">
        <v>45267</v>
      </c>
      <c r="D264">
        <v>508122</v>
      </c>
      <c r="E264" t="s">
        <v>21</v>
      </c>
      <c r="F264" s="40">
        <v>45267</v>
      </c>
      <c r="G264">
        <v>2000040004</v>
      </c>
      <c r="H264" t="s">
        <v>85</v>
      </c>
      <c r="I264" s="41">
        <v>1305</v>
      </c>
      <c r="P264" s="3">
        <v>0.41666666666666669</v>
      </c>
      <c r="S264" t="s">
        <v>25</v>
      </c>
      <c r="T264">
        <v>3</v>
      </c>
      <c r="W264" s="46">
        <f t="shared" si="4"/>
        <v>0.41666666666666669</v>
      </c>
    </row>
    <row r="265" spans="1:23" hidden="1" x14ac:dyDescent="0.25">
      <c r="A265">
        <v>1839058</v>
      </c>
      <c r="B265" s="6">
        <v>188</v>
      </c>
      <c r="C265" s="40">
        <v>45267</v>
      </c>
      <c r="D265">
        <v>508120</v>
      </c>
      <c r="E265" t="s">
        <v>21</v>
      </c>
      <c r="F265" s="40">
        <v>45267</v>
      </c>
      <c r="G265">
        <v>2000040001</v>
      </c>
      <c r="H265" t="s">
        <v>43</v>
      </c>
      <c r="I265">
        <v>592</v>
      </c>
      <c r="P265" s="3">
        <v>0.16666666666666666</v>
      </c>
      <c r="S265" t="s">
        <v>31</v>
      </c>
      <c r="T265">
        <v>1</v>
      </c>
      <c r="W265" s="46">
        <f t="shared" si="4"/>
        <v>0.16666666666666666</v>
      </c>
    </row>
    <row r="266" spans="1:23" hidden="1" x14ac:dyDescent="0.25">
      <c r="A266">
        <v>1839059</v>
      </c>
      <c r="B266" s="6">
        <v>188</v>
      </c>
      <c r="C266" s="40">
        <v>45267</v>
      </c>
      <c r="D266">
        <v>508134</v>
      </c>
      <c r="E266" t="s">
        <v>21</v>
      </c>
      <c r="F266" s="40">
        <v>45267</v>
      </c>
      <c r="G266">
        <v>2000040001</v>
      </c>
      <c r="H266" t="s">
        <v>43</v>
      </c>
      <c r="I266" s="41">
        <v>1000</v>
      </c>
      <c r="P266" s="3">
        <v>0.33333333333333331</v>
      </c>
      <c r="S266" t="s">
        <v>31</v>
      </c>
      <c r="T266">
        <v>3</v>
      </c>
      <c r="W266" s="46">
        <f t="shared" si="4"/>
        <v>0.33333333333333331</v>
      </c>
    </row>
    <row r="267" spans="1:23" hidden="1" x14ac:dyDescent="0.25">
      <c r="A267">
        <v>1839065</v>
      </c>
      <c r="B267" s="6">
        <v>188</v>
      </c>
      <c r="C267" s="40">
        <v>45267</v>
      </c>
      <c r="D267">
        <v>508133</v>
      </c>
      <c r="E267" t="s">
        <v>21</v>
      </c>
      <c r="F267" s="40">
        <v>45267</v>
      </c>
      <c r="G267">
        <v>2000050002</v>
      </c>
      <c r="H267" t="s">
        <v>74</v>
      </c>
      <c r="I267">
        <v>897</v>
      </c>
      <c r="W267" s="46">
        <f t="shared" si="4"/>
        <v>0</v>
      </c>
    </row>
    <row r="268" spans="1:23" hidden="1" x14ac:dyDescent="0.25">
      <c r="A268">
        <v>1839076</v>
      </c>
      <c r="B268" s="6">
        <v>100</v>
      </c>
      <c r="C268" s="40">
        <v>45267</v>
      </c>
      <c r="D268">
        <v>421672</v>
      </c>
      <c r="E268" t="s">
        <v>21</v>
      </c>
      <c r="F268" s="40">
        <v>45267</v>
      </c>
      <c r="G268">
        <v>2000010009</v>
      </c>
      <c r="H268" t="s">
        <v>45</v>
      </c>
      <c r="I268">
        <v>334.6</v>
      </c>
      <c r="W268" s="46">
        <f t="shared" si="4"/>
        <v>0</v>
      </c>
    </row>
    <row r="269" spans="1:23" hidden="1" x14ac:dyDescent="0.25">
      <c r="A269">
        <v>1839076</v>
      </c>
      <c r="B269" s="6">
        <v>100</v>
      </c>
      <c r="C269" s="40">
        <v>45267</v>
      </c>
      <c r="D269">
        <v>421673</v>
      </c>
      <c r="E269" t="s">
        <v>21</v>
      </c>
      <c r="F269" s="40">
        <v>45267</v>
      </c>
      <c r="G269">
        <v>2000010006</v>
      </c>
      <c r="H269" t="s">
        <v>64</v>
      </c>
      <c r="I269">
        <v>693.52</v>
      </c>
      <c r="W269" s="46">
        <f t="shared" si="4"/>
        <v>0</v>
      </c>
    </row>
    <row r="270" spans="1:23" hidden="1" x14ac:dyDescent="0.25">
      <c r="A270">
        <v>1839076</v>
      </c>
      <c r="B270" s="6">
        <v>100</v>
      </c>
      <c r="C270" s="40">
        <v>45267</v>
      </c>
      <c r="D270">
        <v>421674</v>
      </c>
      <c r="E270" t="s">
        <v>21</v>
      </c>
      <c r="F270" s="40">
        <v>45267</v>
      </c>
      <c r="G270">
        <v>2000020007</v>
      </c>
      <c r="H270" t="s">
        <v>101</v>
      </c>
      <c r="I270">
        <v>637.88</v>
      </c>
      <c r="W270" s="46">
        <f t="shared" si="4"/>
        <v>0</v>
      </c>
    </row>
    <row r="271" spans="1:23" hidden="1" x14ac:dyDescent="0.25">
      <c r="A271">
        <v>1839076</v>
      </c>
      <c r="B271" s="6">
        <v>100</v>
      </c>
      <c r="C271" s="40">
        <v>45267</v>
      </c>
      <c r="D271">
        <v>421675</v>
      </c>
      <c r="E271" t="s">
        <v>21</v>
      </c>
      <c r="F271" s="40">
        <v>45267</v>
      </c>
      <c r="G271">
        <v>2000100046</v>
      </c>
      <c r="H271" t="s">
        <v>127</v>
      </c>
      <c r="I271">
        <v>31.9</v>
      </c>
      <c r="W271" s="46">
        <f t="shared" si="4"/>
        <v>0</v>
      </c>
    </row>
    <row r="272" spans="1:23" hidden="1" x14ac:dyDescent="0.25">
      <c r="A272">
        <v>1839076</v>
      </c>
      <c r="B272" s="6">
        <v>100</v>
      </c>
      <c r="C272" s="40">
        <v>45267</v>
      </c>
      <c r="D272">
        <v>421676</v>
      </c>
      <c r="E272" t="s">
        <v>21</v>
      </c>
      <c r="F272" s="40">
        <v>45267</v>
      </c>
      <c r="G272">
        <v>2000020008</v>
      </c>
      <c r="H272" t="s">
        <v>102</v>
      </c>
      <c r="I272">
        <v>741.53</v>
      </c>
      <c r="W272" s="46">
        <f t="shared" si="4"/>
        <v>0</v>
      </c>
    </row>
    <row r="273" spans="1:23" hidden="1" x14ac:dyDescent="0.25">
      <c r="A273">
        <v>1839076</v>
      </c>
      <c r="B273" s="6">
        <v>100</v>
      </c>
      <c r="C273" s="40">
        <v>45267</v>
      </c>
      <c r="D273">
        <v>421677</v>
      </c>
      <c r="E273" t="s">
        <v>21</v>
      </c>
      <c r="F273" s="40">
        <v>45267</v>
      </c>
      <c r="G273">
        <v>2000020015</v>
      </c>
      <c r="H273" t="s">
        <v>108</v>
      </c>
      <c r="I273">
        <v>32.69</v>
      </c>
      <c r="W273" s="46">
        <f t="shared" si="4"/>
        <v>0</v>
      </c>
    </row>
    <row r="274" spans="1:23" hidden="1" x14ac:dyDescent="0.25">
      <c r="A274">
        <v>1839076</v>
      </c>
      <c r="B274" s="6">
        <v>100</v>
      </c>
      <c r="C274" s="40">
        <v>45267</v>
      </c>
      <c r="D274">
        <v>421679</v>
      </c>
      <c r="E274" t="s">
        <v>21</v>
      </c>
      <c r="F274" s="40">
        <v>45267</v>
      </c>
      <c r="G274">
        <v>2000020004</v>
      </c>
      <c r="H274" t="s">
        <v>66</v>
      </c>
      <c r="I274" s="41">
        <v>1471.8</v>
      </c>
      <c r="W274" s="46">
        <f t="shared" si="4"/>
        <v>0</v>
      </c>
    </row>
    <row r="275" spans="1:23" hidden="1" x14ac:dyDescent="0.25">
      <c r="A275">
        <v>1839076</v>
      </c>
      <c r="B275" s="6">
        <v>100</v>
      </c>
      <c r="C275" s="40">
        <v>45267</v>
      </c>
      <c r="D275">
        <v>421680</v>
      </c>
      <c r="E275" t="s">
        <v>21</v>
      </c>
      <c r="F275" s="40">
        <v>45267</v>
      </c>
      <c r="G275">
        <v>2000020005</v>
      </c>
      <c r="H275" t="s">
        <v>82</v>
      </c>
      <c r="I275">
        <v>635.28</v>
      </c>
      <c r="W275" s="46">
        <f t="shared" si="4"/>
        <v>0</v>
      </c>
    </row>
    <row r="276" spans="1:23" hidden="1" x14ac:dyDescent="0.25">
      <c r="A276">
        <v>1839076</v>
      </c>
      <c r="B276" s="6">
        <v>100</v>
      </c>
      <c r="C276" s="40">
        <v>45267</v>
      </c>
      <c r="D276">
        <v>421681</v>
      </c>
      <c r="E276" t="s">
        <v>21</v>
      </c>
      <c r="F276" s="40">
        <v>45267</v>
      </c>
      <c r="G276">
        <v>2000020002</v>
      </c>
      <c r="H276" t="s">
        <v>58</v>
      </c>
      <c r="I276">
        <v>824.42</v>
      </c>
      <c r="W276" s="46">
        <f t="shared" si="4"/>
        <v>0</v>
      </c>
    </row>
    <row r="277" spans="1:23" hidden="1" x14ac:dyDescent="0.25">
      <c r="A277">
        <v>1839076</v>
      </c>
      <c r="B277" s="6">
        <v>100</v>
      </c>
      <c r="C277" s="40">
        <v>45267</v>
      </c>
      <c r="D277">
        <v>421682</v>
      </c>
      <c r="E277" t="s">
        <v>21</v>
      </c>
      <c r="F277" s="40">
        <v>45267</v>
      </c>
      <c r="G277">
        <v>2000020013</v>
      </c>
      <c r="H277" t="s">
        <v>69</v>
      </c>
      <c r="I277" s="41">
        <v>1878.54</v>
      </c>
      <c r="W277" s="46">
        <f t="shared" si="4"/>
        <v>0</v>
      </c>
    </row>
    <row r="278" spans="1:23" hidden="1" x14ac:dyDescent="0.25">
      <c r="A278">
        <v>1839358</v>
      </c>
      <c r="B278" s="6">
        <v>100</v>
      </c>
      <c r="C278" s="40">
        <v>45267</v>
      </c>
      <c r="D278">
        <v>421591</v>
      </c>
      <c r="E278" t="s">
        <v>21</v>
      </c>
      <c r="F278" s="40">
        <v>45266</v>
      </c>
      <c r="G278">
        <v>2000100006</v>
      </c>
      <c r="H278" t="s">
        <v>128</v>
      </c>
      <c r="I278">
        <v>16.100000000000001</v>
      </c>
      <c r="S278" t="s">
        <v>61</v>
      </c>
      <c r="T278">
        <v>1</v>
      </c>
      <c r="W278" s="46">
        <f t="shared" si="4"/>
        <v>0</v>
      </c>
    </row>
    <row r="279" spans="1:23" hidden="1" x14ac:dyDescent="0.25">
      <c r="A279">
        <v>110983</v>
      </c>
      <c r="B279" s="6">
        <v>100</v>
      </c>
      <c r="C279" s="40">
        <v>45267</v>
      </c>
      <c r="D279">
        <v>421591</v>
      </c>
      <c r="E279" t="s">
        <v>21</v>
      </c>
      <c r="F279" s="40">
        <v>45272</v>
      </c>
      <c r="G279">
        <v>2000100006</v>
      </c>
      <c r="H279" t="s">
        <v>128</v>
      </c>
      <c r="I279">
        <v>16.100000000000001</v>
      </c>
      <c r="S279" t="s">
        <v>61</v>
      </c>
      <c r="T279">
        <v>1</v>
      </c>
      <c r="W279" s="46">
        <f t="shared" si="4"/>
        <v>0</v>
      </c>
    </row>
    <row r="280" spans="1:23" hidden="1" x14ac:dyDescent="0.25">
      <c r="A280">
        <v>110807</v>
      </c>
      <c r="B280" s="6">
        <v>100</v>
      </c>
      <c r="C280" s="40">
        <v>45269</v>
      </c>
      <c r="D280">
        <v>421588</v>
      </c>
      <c r="E280" t="s">
        <v>21</v>
      </c>
      <c r="F280" s="40">
        <v>45266</v>
      </c>
      <c r="G280">
        <v>2000010006</v>
      </c>
      <c r="H280" t="s">
        <v>64</v>
      </c>
      <c r="I280">
        <v>312</v>
      </c>
      <c r="L280" t="s">
        <v>46</v>
      </c>
      <c r="M280" t="s">
        <v>47</v>
      </c>
      <c r="N280" s="1">
        <v>0.25138888888888888</v>
      </c>
      <c r="O280" s="1">
        <v>0.30555555555555552</v>
      </c>
      <c r="P280" s="3">
        <v>5.4166666666666669E-2</v>
      </c>
      <c r="S280" t="s">
        <v>48</v>
      </c>
      <c r="T280">
        <v>1</v>
      </c>
      <c r="U280">
        <v>1</v>
      </c>
      <c r="W280" s="46">
        <f t="shared" si="4"/>
        <v>5.4166666666666641E-2</v>
      </c>
    </row>
    <row r="281" spans="1:23" hidden="1" x14ac:dyDescent="0.25">
      <c r="A281">
        <v>110844</v>
      </c>
      <c r="B281" s="6">
        <v>100</v>
      </c>
      <c r="C281" s="40">
        <v>45269</v>
      </c>
      <c r="D281">
        <v>421618</v>
      </c>
      <c r="E281" t="s">
        <v>21</v>
      </c>
      <c r="F281" s="40">
        <v>45266</v>
      </c>
      <c r="G281">
        <v>2000010006</v>
      </c>
      <c r="H281" t="s">
        <v>64</v>
      </c>
      <c r="I281">
        <v>660</v>
      </c>
      <c r="L281" t="s">
        <v>59</v>
      </c>
      <c r="M281" t="s">
        <v>60</v>
      </c>
      <c r="N281" s="1">
        <v>0.31111111111111112</v>
      </c>
      <c r="O281" s="1">
        <v>0.31111111111111112</v>
      </c>
      <c r="P281" s="3">
        <v>0</v>
      </c>
      <c r="S281" t="s">
        <v>48</v>
      </c>
      <c r="T281">
        <v>3</v>
      </c>
      <c r="U281">
        <v>3</v>
      </c>
      <c r="W281" s="46">
        <f t="shared" si="4"/>
        <v>0</v>
      </c>
    </row>
    <row r="282" spans="1:23" hidden="1" x14ac:dyDescent="0.25">
      <c r="A282">
        <v>110851</v>
      </c>
      <c r="B282" s="6">
        <v>100</v>
      </c>
      <c r="C282" s="40">
        <v>45269</v>
      </c>
      <c r="D282">
        <v>421628</v>
      </c>
      <c r="E282" t="s">
        <v>21</v>
      </c>
      <c r="F282" s="40">
        <v>45267</v>
      </c>
      <c r="G282">
        <v>2000010006</v>
      </c>
      <c r="H282" t="s">
        <v>64</v>
      </c>
      <c r="I282">
        <v>220</v>
      </c>
      <c r="L282" t="s">
        <v>46</v>
      </c>
      <c r="M282" t="s">
        <v>47</v>
      </c>
      <c r="N282" s="1">
        <v>0.25347222222222221</v>
      </c>
      <c r="O282" s="1">
        <v>0.34513888888888888</v>
      </c>
      <c r="P282" s="3">
        <v>9.1666666666666674E-2</v>
      </c>
      <c r="S282" t="s">
        <v>48</v>
      </c>
      <c r="T282">
        <v>1</v>
      </c>
      <c r="U282">
        <v>1</v>
      </c>
      <c r="W282" s="46">
        <f t="shared" si="4"/>
        <v>9.1666666666666674E-2</v>
      </c>
    </row>
    <row r="283" spans="1:23" hidden="1" x14ac:dyDescent="0.25">
      <c r="A283">
        <v>110871</v>
      </c>
      <c r="B283" s="6">
        <v>100</v>
      </c>
      <c r="C283" s="40">
        <v>45269</v>
      </c>
      <c r="D283">
        <v>421662</v>
      </c>
      <c r="E283" t="s">
        <v>21</v>
      </c>
      <c r="F283" s="40">
        <v>45269</v>
      </c>
      <c r="G283">
        <v>2000020001</v>
      </c>
      <c r="H283" t="s">
        <v>50</v>
      </c>
      <c r="I283" s="41">
        <v>1018</v>
      </c>
      <c r="J283">
        <v>4</v>
      </c>
      <c r="K283">
        <v>13</v>
      </c>
      <c r="L283" t="s">
        <v>51</v>
      </c>
      <c r="M283" t="s">
        <v>99</v>
      </c>
      <c r="N283" s="1">
        <v>0.25416666666666665</v>
      </c>
      <c r="O283" s="1">
        <v>0.39930555555555558</v>
      </c>
      <c r="P283" s="3">
        <v>0.1451388888888889</v>
      </c>
      <c r="S283" t="s">
        <v>53</v>
      </c>
      <c r="T283">
        <v>1</v>
      </c>
      <c r="U283">
        <v>1</v>
      </c>
      <c r="W283" s="46">
        <f t="shared" si="4"/>
        <v>0.14513888888888893</v>
      </c>
    </row>
    <row r="284" spans="1:23" hidden="1" x14ac:dyDescent="0.25">
      <c r="A284">
        <v>1839061</v>
      </c>
      <c r="B284" s="6">
        <v>188</v>
      </c>
      <c r="C284" s="40">
        <v>45269</v>
      </c>
      <c r="D284">
        <v>508135</v>
      </c>
      <c r="E284" t="s">
        <v>21</v>
      </c>
      <c r="F284" s="40">
        <v>45267</v>
      </c>
      <c r="G284">
        <v>2000010008</v>
      </c>
      <c r="H284" t="s">
        <v>65</v>
      </c>
      <c r="I284" s="41">
        <v>2322</v>
      </c>
      <c r="W284" s="46">
        <f t="shared" si="4"/>
        <v>0</v>
      </c>
    </row>
    <row r="285" spans="1:23" hidden="1" x14ac:dyDescent="0.25">
      <c r="A285">
        <v>110872</v>
      </c>
      <c r="B285" s="6">
        <v>188</v>
      </c>
      <c r="C285" s="40">
        <v>45269</v>
      </c>
      <c r="D285">
        <v>508129</v>
      </c>
      <c r="E285" t="s">
        <v>21</v>
      </c>
      <c r="F285" s="40">
        <v>45269</v>
      </c>
      <c r="G285">
        <v>2000040001</v>
      </c>
      <c r="H285" t="s">
        <v>43</v>
      </c>
      <c r="I285">
        <v>140</v>
      </c>
      <c r="L285" t="s">
        <v>39</v>
      </c>
      <c r="M285" t="s">
        <v>40</v>
      </c>
      <c r="N285" s="1">
        <v>0.39027777777777778</v>
      </c>
      <c r="O285" s="1">
        <v>0.4465277777777778</v>
      </c>
      <c r="P285" s="3">
        <v>5.6250000000000001E-2</v>
      </c>
      <c r="S285" t="s">
        <v>31</v>
      </c>
      <c r="T285">
        <v>1</v>
      </c>
      <c r="U285">
        <v>1</v>
      </c>
      <c r="W285" s="46">
        <f t="shared" si="4"/>
        <v>5.6250000000000022E-2</v>
      </c>
    </row>
    <row r="286" spans="1:23" hidden="1" x14ac:dyDescent="0.25">
      <c r="A286">
        <v>110874</v>
      </c>
      <c r="B286" s="6">
        <v>100</v>
      </c>
      <c r="C286" s="40">
        <v>45269</v>
      </c>
      <c r="D286">
        <v>421660</v>
      </c>
      <c r="E286" t="s">
        <v>21</v>
      </c>
      <c r="F286" s="40">
        <v>45269</v>
      </c>
      <c r="G286">
        <v>2000010006</v>
      </c>
      <c r="H286" t="s">
        <v>64</v>
      </c>
      <c r="I286">
        <v>80</v>
      </c>
      <c r="L286" t="s">
        <v>46</v>
      </c>
      <c r="M286" t="s">
        <v>47</v>
      </c>
      <c r="N286" s="1">
        <v>0.50277777777777777</v>
      </c>
      <c r="O286" s="1">
        <v>0.50347222222222221</v>
      </c>
      <c r="P286" s="3">
        <v>6.9444444444444447E-4</v>
      </c>
      <c r="S286" t="s">
        <v>48</v>
      </c>
      <c r="T286">
        <v>1</v>
      </c>
      <c r="U286">
        <v>1</v>
      </c>
      <c r="W286" s="46">
        <f t="shared" si="4"/>
        <v>6.9444444444444198E-4</v>
      </c>
    </row>
    <row r="287" spans="1:23" hidden="1" x14ac:dyDescent="0.25">
      <c r="A287">
        <v>110875</v>
      </c>
      <c r="B287" s="6">
        <v>100</v>
      </c>
      <c r="C287" s="40">
        <v>45269</v>
      </c>
      <c r="D287">
        <v>421667</v>
      </c>
      <c r="E287" t="s">
        <v>21</v>
      </c>
      <c r="F287" s="40">
        <v>45269</v>
      </c>
      <c r="G287">
        <v>2000100049</v>
      </c>
      <c r="H287" t="s">
        <v>79</v>
      </c>
      <c r="I287">
        <v>400</v>
      </c>
      <c r="L287" t="s">
        <v>46</v>
      </c>
      <c r="M287" t="s">
        <v>47</v>
      </c>
      <c r="N287" s="1">
        <v>0.50416666666666665</v>
      </c>
      <c r="O287" s="1">
        <v>0.50555555555555554</v>
      </c>
      <c r="P287" s="3">
        <v>1.3888888888888889E-3</v>
      </c>
      <c r="S287" t="s">
        <v>48</v>
      </c>
      <c r="T287">
        <v>1</v>
      </c>
      <c r="U287">
        <v>1</v>
      </c>
      <c r="W287" s="46">
        <f t="shared" si="4"/>
        <v>1.388888888888884E-3</v>
      </c>
    </row>
    <row r="288" spans="1:23" hidden="1" x14ac:dyDescent="0.25">
      <c r="A288">
        <v>110876</v>
      </c>
      <c r="B288" s="6">
        <v>100</v>
      </c>
      <c r="C288" s="40">
        <v>45269</v>
      </c>
      <c r="D288">
        <v>421665</v>
      </c>
      <c r="E288" t="s">
        <v>21</v>
      </c>
      <c r="F288" s="40">
        <v>45269</v>
      </c>
      <c r="G288">
        <v>2000020004</v>
      </c>
      <c r="H288" t="s">
        <v>66</v>
      </c>
      <c r="I288">
        <v>120</v>
      </c>
      <c r="L288" t="s">
        <v>46</v>
      </c>
      <c r="M288" t="s">
        <v>47</v>
      </c>
      <c r="N288" s="1">
        <v>0.54236111111111118</v>
      </c>
      <c r="O288" s="1">
        <v>0.54305555555555551</v>
      </c>
      <c r="P288" s="3">
        <v>6.9444444444444447E-4</v>
      </c>
      <c r="S288" t="s">
        <v>61</v>
      </c>
      <c r="T288">
        <v>1</v>
      </c>
      <c r="U288">
        <v>1</v>
      </c>
      <c r="W288" s="46">
        <f t="shared" si="4"/>
        <v>6.9444444444433095E-4</v>
      </c>
    </row>
    <row r="289" spans="1:23" hidden="1" x14ac:dyDescent="0.25">
      <c r="A289">
        <v>110877</v>
      </c>
      <c r="B289" s="6">
        <v>100</v>
      </c>
      <c r="C289" s="40">
        <v>45269</v>
      </c>
      <c r="D289">
        <v>421670</v>
      </c>
      <c r="E289" t="s">
        <v>21</v>
      </c>
      <c r="F289" s="40">
        <v>45269</v>
      </c>
      <c r="G289">
        <v>2000020013</v>
      </c>
      <c r="H289" t="s">
        <v>69</v>
      </c>
      <c r="I289" s="41">
        <v>1380</v>
      </c>
      <c r="J289">
        <v>5</v>
      </c>
      <c r="K289">
        <v>13</v>
      </c>
      <c r="L289" t="s">
        <v>46</v>
      </c>
      <c r="M289" t="s">
        <v>47</v>
      </c>
      <c r="N289" s="1">
        <v>0.54305555555555551</v>
      </c>
      <c r="O289" s="1">
        <v>0.5444444444444444</v>
      </c>
      <c r="P289" s="3">
        <v>1.3888888888888889E-3</v>
      </c>
      <c r="S289" t="s">
        <v>61</v>
      </c>
      <c r="T289">
        <v>1</v>
      </c>
      <c r="U289">
        <v>1</v>
      </c>
      <c r="W289" s="46">
        <f t="shared" si="4"/>
        <v>1.388888888888884E-3</v>
      </c>
    </row>
    <row r="290" spans="1:23" hidden="1" x14ac:dyDescent="0.25">
      <c r="A290">
        <v>110878</v>
      </c>
      <c r="B290" s="6">
        <v>100</v>
      </c>
      <c r="C290" s="40">
        <v>45269</v>
      </c>
      <c r="D290">
        <v>421668</v>
      </c>
      <c r="E290" t="s">
        <v>21</v>
      </c>
      <c r="F290" s="40">
        <v>45269</v>
      </c>
      <c r="G290">
        <v>2000020001</v>
      </c>
      <c r="H290" t="s">
        <v>50</v>
      </c>
      <c r="I290" s="41">
        <v>1532</v>
      </c>
      <c r="J290">
        <v>6</v>
      </c>
      <c r="K290">
        <v>15</v>
      </c>
      <c r="L290" t="s">
        <v>51</v>
      </c>
      <c r="M290" t="s">
        <v>99</v>
      </c>
      <c r="N290" s="1">
        <v>0.54861111111111105</v>
      </c>
      <c r="O290" s="1">
        <v>0.5493055555555556</v>
      </c>
      <c r="P290" s="3">
        <v>6.9444444444444447E-4</v>
      </c>
      <c r="S290" t="s">
        <v>53</v>
      </c>
      <c r="T290">
        <v>1</v>
      </c>
      <c r="U290">
        <v>1</v>
      </c>
      <c r="W290" s="46">
        <f t="shared" si="4"/>
        <v>6.94444444444553E-4</v>
      </c>
    </row>
    <row r="291" spans="1:23" hidden="1" x14ac:dyDescent="0.25">
      <c r="A291">
        <v>110879</v>
      </c>
      <c r="B291" s="6">
        <v>100</v>
      </c>
      <c r="C291" s="40">
        <v>45269</v>
      </c>
      <c r="D291">
        <v>421663</v>
      </c>
      <c r="E291" t="s">
        <v>21</v>
      </c>
      <c r="F291" s="40">
        <v>45269</v>
      </c>
      <c r="G291">
        <v>2000020007</v>
      </c>
      <c r="H291" t="s">
        <v>101</v>
      </c>
      <c r="I291" s="41">
        <v>1260</v>
      </c>
      <c r="L291" t="s">
        <v>51</v>
      </c>
      <c r="M291" t="s">
        <v>99</v>
      </c>
      <c r="N291" s="1">
        <v>0.25416666666666665</v>
      </c>
      <c r="O291" s="1">
        <v>0.55069444444444449</v>
      </c>
      <c r="P291" t="s">
        <v>129</v>
      </c>
      <c r="S291" t="s">
        <v>55</v>
      </c>
      <c r="T291">
        <v>1</v>
      </c>
      <c r="U291">
        <v>1</v>
      </c>
      <c r="W291" s="46">
        <f t="shared" si="4"/>
        <v>0.29652777777777783</v>
      </c>
    </row>
    <row r="292" spans="1:23" hidden="1" x14ac:dyDescent="0.25">
      <c r="A292">
        <v>110880</v>
      </c>
      <c r="B292" s="6">
        <v>188</v>
      </c>
      <c r="C292" s="40">
        <v>45269</v>
      </c>
      <c r="D292">
        <v>508131</v>
      </c>
      <c r="E292" t="s">
        <v>21</v>
      </c>
      <c r="F292" s="40">
        <v>45269</v>
      </c>
      <c r="G292">
        <v>2000041001</v>
      </c>
      <c r="H292" t="s">
        <v>32</v>
      </c>
      <c r="I292">
        <v>588</v>
      </c>
      <c r="L292" t="s">
        <v>33</v>
      </c>
      <c r="M292" t="s">
        <v>34</v>
      </c>
      <c r="N292" s="1">
        <v>0.31875000000000003</v>
      </c>
      <c r="O292" s="1">
        <v>0.55763888888888891</v>
      </c>
      <c r="P292" t="s">
        <v>130</v>
      </c>
      <c r="S292" t="s">
        <v>41</v>
      </c>
      <c r="T292">
        <v>1</v>
      </c>
      <c r="U292">
        <v>1</v>
      </c>
      <c r="W292" s="46">
        <f t="shared" si="4"/>
        <v>0.23888888888888887</v>
      </c>
    </row>
    <row r="293" spans="1:23" hidden="1" x14ac:dyDescent="0.25">
      <c r="A293">
        <v>110882</v>
      </c>
      <c r="B293" s="6">
        <v>188</v>
      </c>
      <c r="C293" s="40">
        <v>45269</v>
      </c>
      <c r="D293">
        <v>508138</v>
      </c>
      <c r="E293" t="s">
        <v>21</v>
      </c>
      <c r="F293" s="40">
        <v>45269</v>
      </c>
      <c r="G293">
        <v>2000041004</v>
      </c>
      <c r="H293" t="s">
        <v>36</v>
      </c>
      <c r="I293">
        <v>367.2</v>
      </c>
      <c r="L293" t="s">
        <v>33</v>
      </c>
      <c r="M293" t="s">
        <v>34</v>
      </c>
      <c r="P293" s="3">
        <v>0.14583333333333334</v>
      </c>
      <c r="S293" t="s">
        <v>38</v>
      </c>
      <c r="T293">
        <v>1</v>
      </c>
      <c r="U293">
        <v>1</v>
      </c>
      <c r="W293" s="46">
        <f t="shared" si="4"/>
        <v>0.14583333333333334</v>
      </c>
    </row>
    <row r="294" spans="1:23" hidden="1" x14ac:dyDescent="0.25">
      <c r="A294">
        <v>110884</v>
      </c>
      <c r="B294" s="6">
        <v>188</v>
      </c>
      <c r="C294" s="40">
        <v>45269</v>
      </c>
      <c r="D294">
        <v>508144</v>
      </c>
      <c r="E294" t="s">
        <v>21</v>
      </c>
      <c r="F294" s="40">
        <v>45271</v>
      </c>
      <c r="G294">
        <v>2000040001</v>
      </c>
      <c r="H294" t="s">
        <v>43</v>
      </c>
      <c r="I294">
        <v>770</v>
      </c>
      <c r="L294" t="s">
        <v>39</v>
      </c>
      <c r="M294" t="s">
        <v>40</v>
      </c>
      <c r="P294" s="3">
        <v>0.22916666666666666</v>
      </c>
      <c r="S294" t="s">
        <v>31</v>
      </c>
      <c r="T294">
        <v>3</v>
      </c>
      <c r="U294">
        <v>3</v>
      </c>
      <c r="W294" s="46">
        <f t="shared" si="4"/>
        <v>0.22916666666666666</v>
      </c>
    </row>
    <row r="295" spans="1:23" hidden="1" x14ac:dyDescent="0.25">
      <c r="A295">
        <v>110885</v>
      </c>
      <c r="B295" s="6">
        <v>188</v>
      </c>
      <c r="C295" s="40">
        <v>45269</v>
      </c>
      <c r="D295">
        <v>508143</v>
      </c>
      <c r="E295" t="s">
        <v>21</v>
      </c>
      <c r="F295" s="40">
        <v>45271</v>
      </c>
      <c r="G295">
        <v>2000040001</v>
      </c>
      <c r="H295" t="s">
        <v>43</v>
      </c>
      <c r="I295">
        <v>140</v>
      </c>
      <c r="L295" t="s">
        <v>39</v>
      </c>
      <c r="M295" t="s">
        <v>40</v>
      </c>
      <c r="N295" s="1">
        <v>0.84513888888888899</v>
      </c>
      <c r="O295" s="1">
        <v>0.12430555555555556</v>
      </c>
      <c r="P295" s="3">
        <v>0.27916666666666667</v>
      </c>
      <c r="S295" t="s">
        <v>31</v>
      </c>
      <c r="T295">
        <v>3</v>
      </c>
      <c r="U295">
        <v>3</v>
      </c>
      <c r="W295" s="46">
        <f t="shared" si="4"/>
        <v>0.27916666666666656</v>
      </c>
    </row>
    <row r="296" spans="1:23" hidden="1" x14ac:dyDescent="0.25">
      <c r="A296">
        <v>110886</v>
      </c>
      <c r="B296" s="6">
        <v>188</v>
      </c>
      <c r="C296" s="40">
        <v>45269</v>
      </c>
      <c r="D296">
        <v>508143</v>
      </c>
      <c r="E296" t="s">
        <v>21</v>
      </c>
      <c r="F296" s="40">
        <v>45271</v>
      </c>
      <c r="G296">
        <v>2000040001</v>
      </c>
      <c r="H296" t="s">
        <v>43</v>
      </c>
      <c r="I296">
        <v>280</v>
      </c>
      <c r="L296" t="s">
        <v>39</v>
      </c>
      <c r="M296" t="s">
        <v>40</v>
      </c>
      <c r="N296" s="1">
        <v>0.12430555555555556</v>
      </c>
      <c r="O296" s="1">
        <v>0.21597222222222223</v>
      </c>
      <c r="P296" s="3">
        <v>9.1666666666666674E-2</v>
      </c>
      <c r="S296" t="s">
        <v>31</v>
      </c>
      <c r="T296">
        <v>3</v>
      </c>
      <c r="U296">
        <v>3</v>
      </c>
      <c r="W296" s="46">
        <f t="shared" si="4"/>
        <v>9.1666666666666674E-2</v>
      </c>
    </row>
    <row r="297" spans="1:23" hidden="1" x14ac:dyDescent="0.25">
      <c r="A297">
        <v>110887</v>
      </c>
      <c r="B297" s="6">
        <v>188</v>
      </c>
      <c r="C297" s="40">
        <v>45269</v>
      </c>
      <c r="D297">
        <v>508139</v>
      </c>
      <c r="E297" t="s">
        <v>21</v>
      </c>
      <c r="F297" s="40">
        <v>45271</v>
      </c>
      <c r="G297">
        <v>2000041001</v>
      </c>
      <c r="H297" t="s">
        <v>32</v>
      </c>
      <c r="I297" s="41">
        <v>1176</v>
      </c>
      <c r="L297" t="s">
        <v>33</v>
      </c>
      <c r="M297" t="s">
        <v>34</v>
      </c>
      <c r="N297" s="1">
        <v>0.86597222222222225</v>
      </c>
      <c r="O297" s="1">
        <v>0.24097222222222223</v>
      </c>
      <c r="P297" s="3">
        <v>0.375</v>
      </c>
      <c r="S297" t="s">
        <v>41</v>
      </c>
      <c r="T297">
        <v>3</v>
      </c>
      <c r="U297">
        <v>3</v>
      </c>
      <c r="W297" s="46">
        <f t="shared" si="4"/>
        <v>0.375</v>
      </c>
    </row>
    <row r="298" spans="1:23" hidden="1" x14ac:dyDescent="0.25">
      <c r="A298">
        <v>110888</v>
      </c>
      <c r="B298" s="6">
        <v>188</v>
      </c>
      <c r="C298" s="40">
        <v>45269</v>
      </c>
      <c r="D298">
        <v>508140</v>
      </c>
      <c r="E298" t="s">
        <v>21</v>
      </c>
      <c r="F298" s="40">
        <v>45271</v>
      </c>
      <c r="G298">
        <v>2000041004</v>
      </c>
      <c r="H298" t="s">
        <v>36</v>
      </c>
      <c r="I298" s="41">
        <v>1239.3</v>
      </c>
      <c r="L298" t="s">
        <v>33</v>
      </c>
      <c r="M298" t="s">
        <v>34</v>
      </c>
      <c r="N298" s="1">
        <v>0.8666666666666667</v>
      </c>
      <c r="O298" s="1">
        <v>0.24305555555555555</v>
      </c>
      <c r="P298" t="s">
        <v>131</v>
      </c>
      <c r="S298" t="s">
        <v>38</v>
      </c>
      <c r="T298">
        <v>3</v>
      </c>
      <c r="U298">
        <v>3</v>
      </c>
      <c r="W298" s="46">
        <f t="shared" si="4"/>
        <v>0.37638888888888888</v>
      </c>
    </row>
    <row r="299" spans="1:23" hidden="1" x14ac:dyDescent="0.25">
      <c r="A299">
        <v>110889</v>
      </c>
      <c r="B299" s="6">
        <v>188</v>
      </c>
      <c r="C299" s="40">
        <v>45269</v>
      </c>
      <c r="D299">
        <v>508147</v>
      </c>
      <c r="E299" t="s">
        <v>21</v>
      </c>
      <c r="F299" s="40">
        <v>45271</v>
      </c>
      <c r="G299">
        <v>2000040007</v>
      </c>
      <c r="H299" t="s">
        <v>22</v>
      </c>
      <c r="I299">
        <v>2.02</v>
      </c>
      <c r="L299" t="s">
        <v>39</v>
      </c>
      <c r="M299" t="s">
        <v>40</v>
      </c>
      <c r="S299" t="s">
        <v>25</v>
      </c>
      <c r="T299">
        <v>3</v>
      </c>
      <c r="U299">
        <v>3</v>
      </c>
      <c r="W299" s="46">
        <f t="shared" si="4"/>
        <v>0</v>
      </c>
    </row>
    <row r="300" spans="1:23" hidden="1" x14ac:dyDescent="0.25">
      <c r="A300">
        <v>110890</v>
      </c>
      <c r="B300" s="6">
        <v>100</v>
      </c>
      <c r="C300" s="40">
        <v>45269</v>
      </c>
      <c r="D300">
        <v>421687</v>
      </c>
      <c r="E300" t="s">
        <v>21</v>
      </c>
      <c r="F300" s="40">
        <v>45269</v>
      </c>
      <c r="G300">
        <v>2000010005</v>
      </c>
      <c r="H300" t="s">
        <v>49</v>
      </c>
      <c r="I300">
        <v>104</v>
      </c>
      <c r="L300" t="s">
        <v>46</v>
      </c>
      <c r="M300" t="s">
        <v>98</v>
      </c>
      <c r="N300" s="1">
        <v>0.29930555555555555</v>
      </c>
      <c r="O300" s="1">
        <v>0.29930555555555555</v>
      </c>
      <c r="P300" s="3">
        <v>0</v>
      </c>
      <c r="S300" t="s">
        <v>48</v>
      </c>
      <c r="T300">
        <v>1</v>
      </c>
      <c r="U300">
        <v>1</v>
      </c>
      <c r="W300" s="46">
        <f t="shared" si="4"/>
        <v>0</v>
      </c>
    </row>
    <row r="301" spans="1:23" hidden="1" x14ac:dyDescent="0.25">
      <c r="A301">
        <v>110894</v>
      </c>
      <c r="B301" s="6">
        <v>100</v>
      </c>
      <c r="C301" s="40">
        <v>45269</v>
      </c>
      <c r="D301">
        <v>421688</v>
      </c>
      <c r="E301" t="s">
        <v>21</v>
      </c>
      <c r="F301" s="40">
        <v>45269</v>
      </c>
      <c r="G301">
        <v>2000010008</v>
      </c>
      <c r="H301" t="s">
        <v>65</v>
      </c>
      <c r="I301">
        <v>200</v>
      </c>
      <c r="L301" t="s">
        <v>46</v>
      </c>
      <c r="M301" t="s">
        <v>98</v>
      </c>
      <c r="N301" s="1">
        <v>0.30138888888888887</v>
      </c>
      <c r="O301" s="1">
        <v>0.30138888888888887</v>
      </c>
      <c r="P301" s="3">
        <v>0</v>
      </c>
      <c r="S301" t="s">
        <v>48</v>
      </c>
      <c r="T301">
        <v>1</v>
      </c>
      <c r="U301">
        <v>1</v>
      </c>
      <c r="W301" s="46">
        <f t="shared" si="4"/>
        <v>0</v>
      </c>
    </row>
    <row r="302" spans="1:23" hidden="1" x14ac:dyDescent="0.25">
      <c r="A302">
        <v>110896</v>
      </c>
      <c r="B302" s="6">
        <v>100</v>
      </c>
      <c r="C302" s="40">
        <v>45269</v>
      </c>
      <c r="D302">
        <v>421689</v>
      </c>
      <c r="E302" t="s">
        <v>21</v>
      </c>
      <c r="F302" s="40">
        <v>45269</v>
      </c>
      <c r="G302">
        <v>2000010009</v>
      </c>
      <c r="H302" t="s">
        <v>45</v>
      </c>
      <c r="I302">
        <v>500</v>
      </c>
      <c r="L302" t="s">
        <v>46</v>
      </c>
      <c r="M302" t="s">
        <v>98</v>
      </c>
      <c r="N302" s="1">
        <v>0.30208333333333331</v>
      </c>
      <c r="O302" s="1">
        <v>0.30208333333333331</v>
      </c>
      <c r="P302" s="3">
        <v>0</v>
      </c>
      <c r="S302" t="s">
        <v>48</v>
      </c>
      <c r="T302">
        <v>1</v>
      </c>
      <c r="U302">
        <v>1</v>
      </c>
      <c r="W302" s="46">
        <f t="shared" si="4"/>
        <v>0</v>
      </c>
    </row>
    <row r="303" spans="1:23" hidden="1" x14ac:dyDescent="0.25">
      <c r="A303">
        <v>110897</v>
      </c>
      <c r="B303" s="6">
        <v>100</v>
      </c>
      <c r="C303" s="40">
        <v>45269</v>
      </c>
      <c r="D303">
        <v>421690</v>
      </c>
      <c r="E303" t="s">
        <v>21</v>
      </c>
      <c r="F303" s="40">
        <v>45269</v>
      </c>
      <c r="G303">
        <v>2000010005</v>
      </c>
      <c r="H303" t="s">
        <v>49</v>
      </c>
      <c r="I303">
        <v>360</v>
      </c>
      <c r="L303" t="s">
        <v>46</v>
      </c>
      <c r="M303" t="s">
        <v>98</v>
      </c>
      <c r="N303" s="1">
        <v>0.30208333333333331</v>
      </c>
      <c r="O303" s="1">
        <v>0.30208333333333331</v>
      </c>
      <c r="P303" s="3">
        <v>0</v>
      </c>
      <c r="S303" t="s">
        <v>48</v>
      </c>
      <c r="T303">
        <v>1</v>
      </c>
      <c r="U303">
        <v>1</v>
      </c>
      <c r="W303" s="46">
        <f t="shared" si="4"/>
        <v>0</v>
      </c>
    </row>
    <row r="304" spans="1:23" hidden="1" x14ac:dyDescent="0.25">
      <c r="A304">
        <v>110899</v>
      </c>
      <c r="B304" s="6">
        <v>100</v>
      </c>
      <c r="C304" s="40">
        <v>45269</v>
      </c>
      <c r="D304">
        <v>421692</v>
      </c>
      <c r="E304" t="s">
        <v>21</v>
      </c>
      <c r="F304" s="40">
        <v>45270</v>
      </c>
      <c r="G304">
        <v>2000010005</v>
      </c>
      <c r="H304" t="s">
        <v>49</v>
      </c>
      <c r="I304" s="41">
        <v>1008</v>
      </c>
      <c r="L304" t="s">
        <v>46</v>
      </c>
      <c r="M304" t="s">
        <v>98</v>
      </c>
      <c r="N304" s="1">
        <v>0.30486111111111108</v>
      </c>
      <c r="O304" s="1">
        <v>0.30486111111111108</v>
      </c>
      <c r="P304" s="3">
        <v>0</v>
      </c>
      <c r="S304" t="s">
        <v>48</v>
      </c>
      <c r="T304">
        <v>3</v>
      </c>
      <c r="U304">
        <v>3</v>
      </c>
      <c r="W304" s="46">
        <f t="shared" si="4"/>
        <v>0</v>
      </c>
    </row>
    <row r="305" spans="1:23" hidden="1" x14ac:dyDescent="0.25">
      <c r="A305">
        <v>110901</v>
      </c>
      <c r="B305" s="6">
        <v>100</v>
      </c>
      <c r="C305" s="40">
        <v>45269</v>
      </c>
      <c r="D305">
        <v>421694</v>
      </c>
      <c r="E305" t="s">
        <v>21</v>
      </c>
      <c r="F305" s="40">
        <v>45269</v>
      </c>
      <c r="G305">
        <v>2000020010</v>
      </c>
      <c r="H305" t="s">
        <v>54</v>
      </c>
      <c r="I305" s="41">
        <v>1035</v>
      </c>
      <c r="L305" t="s">
        <v>51</v>
      </c>
      <c r="M305" t="s">
        <v>99</v>
      </c>
      <c r="N305" s="1">
        <v>0.30624999999999997</v>
      </c>
      <c r="O305" s="1">
        <v>0.30694444444444441</v>
      </c>
      <c r="P305" s="3">
        <v>6.9444444444444447E-4</v>
      </c>
      <c r="S305" t="s">
        <v>53</v>
      </c>
      <c r="T305">
        <v>1</v>
      </c>
      <c r="U305">
        <v>1</v>
      </c>
      <c r="W305" s="46">
        <f t="shared" si="4"/>
        <v>6.9444444444444198E-4</v>
      </c>
    </row>
    <row r="306" spans="1:23" hidden="1" x14ac:dyDescent="0.25">
      <c r="A306">
        <v>110902</v>
      </c>
      <c r="B306" s="6">
        <v>100</v>
      </c>
      <c r="C306" s="40">
        <v>45269</v>
      </c>
      <c r="D306">
        <v>421697</v>
      </c>
      <c r="E306" t="s">
        <v>21</v>
      </c>
      <c r="F306" s="40">
        <v>45270</v>
      </c>
      <c r="G306">
        <v>2000020001</v>
      </c>
      <c r="H306" t="s">
        <v>50</v>
      </c>
      <c r="I306" s="41">
        <v>1140</v>
      </c>
      <c r="L306" t="s">
        <v>51</v>
      </c>
      <c r="M306" t="s">
        <v>99</v>
      </c>
      <c r="N306" s="1">
        <v>0.30972222222222223</v>
      </c>
      <c r="O306" s="1">
        <v>0.31041666666666667</v>
      </c>
      <c r="P306" s="3">
        <v>6.9444444444444447E-4</v>
      </c>
      <c r="S306" t="s">
        <v>55</v>
      </c>
      <c r="T306">
        <v>3</v>
      </c>
      <c r="U306">
        <v>3</v>
      </c>
      <c r="W306" s="46">
        <f t="shared" si="4"/>
        <v>6.9444444444444198E-4</v>
      </c>
    </row>
    <row r="307" spans="1:23" hidden="1" x14ac:dyDescent="0.25">
      <c r="A307">
        <v>110904</v>
      </c>
      <c r="B307" s="6">
        <v>100</v>
      </c>
      <c r="C307" s="40">
        <v>45269</v>
      </c>
      <c r="D307">
        <v>421698</v>
      </c>
      <c r="E307" t="s">
        <v>21</v>
      </c>
      <c r="F307" s="40">
        <v>45270</v>
      </c>
      <c r="G307">
        <v>2000020007</v>
      </c>
      <c r="H307" t="s">
        <v>101</v>
      </c>
      <c r="I307">
        <v>270</v>
      </c>
      <c r="L307" t="s">
        <v>51</v>
      </c>
      <c r="M307" t="s">
        <v>99</v>
      </c>
      <c r="N307" s="1">
        <v>0.31041666666666667</v>
      </c>
      <c r="O307" s="1">
        <v>0.31041666666666667</v>
      </c>
      <c r="P307" s="3">
        <v>0</v>
      </c>
      <c r="S307" t="s">
        <v>55</v>
      </c>
      <c r="T307">
        <v>3</v>
      </c>
      <c r="U307">
        <v>3</v>
      </c>
      <c r="W307" s="46">
        <f t="shared" si="4"/>
        <v>0</v>
      </c>
    </row>
    <row r="308" spans="1:23" hidden="1" x14ac:dyDescent="0.25">
      <c r="A308">
        <v>110905</v>
      </c>
      <c r="B308" s="6">
        <v>100</v>
      </c>
      <c r="C308" s="40">
        <v>45269</v>
      </c>
      <c r="D308">
        <v>421695</v>
      </c>
      <c r="E308" t="s">
        <v>21</v>
      </c>
      <c r="F308" s="40">
        <v>45270</v>
      </c>
      <c r="G308">
        <v>2000020001</v>
      </c>
      <c r="H308" t="s">
        <v>50</v>
      </c>
      <c r="I308" s="41">
        <v>3568</v>
      </c>
      <c r="L308" t="s">
        <v>51</v>
      </c>
      <c r="M308" t="s">
        <v>99</v>
      </c>
      <c r="N308" s="1">
        <v>0.31041666666666667</v>
      </c>
      <c r="O308" s="1">
        <v>0.31041666666666667</v>
      </c>
      <c r="P308" s="3">
        <v>0</v>
      </c>
      <c r="S308" t="s">
        <v>53</v>
      </c>
      <c r="T308">
        <v>3</v>
      </c>
      <c r="U308">
        <v>3</v>
      </c>
      <c r="W308" s="46">
        <f t="shared" si="4"/>
        <v>0</v>
      </c>
    </row>
    <row r="309" spans="1:23" hidden="1" x14ac:dyDescent="0.25">
      <c r="A309">
        <v>110906</v>
      </c>
      <c r="B309" s="6">
        <v>100</v>
      </c>
      <c r="C309" s="40">
        <v>45269</v>
      </c>
      <c r="D309">
        <v>421696</v>
      </c>
      <c r="E309" t="s">
        <v>21</v>
      </c>
      <c r="F309" s="40">
        <v>45270</v>
      </c>
      <c r="G309">
        <v>2000020002</v>
      </c>
      <c r="H309" t="s">
        <v>58</v>
      </c>
      <c r="I309" s="41">
        <v>2056</v>
      </c>
      <c r="L309" t="s">
        <v>51</v>
      </c>
      <c r="M309" t="s">
        <v>99</v>
      </c>
      <c r="N309" s="1">
        <v>0.31111111111111112</v>
      </c>
      <c r="O309" s="1">
        <v>0.31111111111111112</v>
      </c>
      <c r="P309" s="3">
        <v>0</v>
      </c>
      <c r="S309" t="s">
        <v>53</v>
      </c>
      <c r="T309">
        <v>3</v>
      </c>
      <c r="U309">
        <v>3</v>
      </c>
      <c r="W309" s="46">
        <f t="shared" si="4"/>
        <v>0</v>
      </c>
    </row>
    <row r="310" spans="1:23" hidden="1" x14ac:dyDescent="0.25">
      <c r="A310">
        <v>1839160</v>
      </c>
      <c r="B310" s="6">
        <v>188</v>
      </c>
      <c r="C310" s="40">
        <v>45269</v>
      </c>
      <c r="D310">
        <v>508136</v>
      </c>
      <c r="E310" t="s">
        <v>21</v>
      </c>
      <c r="F310" s="40">
        <v>45269</v>
      </c>
      <c r="G310">
        <v>2000010016</v>
      </c>
      <c r="H310" t="s">
        <v>113</v>
      </c>
      <c r="I310">
        <v>585</v>
      </c>
      <c r="W310" s="46">
        <f t="shared" si="4"/>
        <v>0</v>
      </c>
    </row>
    <row r="311" spans="1:23" hidden="1" x14ac:dyDescent="0.25">
      <c r="A311">
        <v>1839200</v>
      </c>
      <c r="B311" s="6">
        <v>188</v>
      </c>
      <c r="C311" s="40">
        <v>45269</v>
      </c>
      <c r="D311">
        <v>508128</v>
      </c>
      <c r="E311" t="s">
        <v>21</v>
      </c>
      <c r="F311" s="40">
        <v>45269</v>
      </c>
      <c r="G311">
        <v>2000040009</v>
      </c>
      <c r="H311" t="s">
        <v>104</v>
      </c>
      <c r="I311">
        <v>854.55</v>
      </c>
      <c r="P311" s="3">
        <v>0.27083333333333331</v>
      </c>
      <c r="S311" t="s">
        <v>29</v>
      </c>
      <c r="T311">
        <v>1</v>
      </c>
      <c r="W311" s="46">
        <f t="shared" si="4"/>
        <v>0.27083333333333331</v>
      </c>
    </row>
    <row r="312" spans="1:23" hidden="1" x14ac:dyDescent="0.25">
      <c r="A312">
        <v>1839201</v>
      </c>
      <c r="B312" s="6">
        <v>188</v>
      </c>
      <c r="C312" s="40">
        <v>45269</v>
      </c>
      <c r="D312">
        <v>508150</v>
      </c>
      <c r="E312" t="s">
        <v>21</v>
      </c>
      <c r="F312" s="40">
        <v>45269</v>
      </c>
      <c r="G312">
        <v>2000050002</v>
      </c>
      <c r="H312" t="s">
        <v>74</v>
      </c>
      <c r="I312">
        <v>588</v>
      </c>
      <c r="W312" s="46">
        <f t="shared" si="4"/>
        <v>0</v>
      </c>
    </row>
    <row r="313" spans="1:23" hidden="1" x14ac:dyDescent="0.25">
      <c r="A313">
        <v>1839202</v>
      </c>
      <c r="B313" s="6">
        <v>188</v>
      </c>
      <c r="C313" s="40">
        <v>45269</v>
      </c>
      <c r="D313">
        <v>508130</v>
      </c>
      <c r="E313" t="s">
        <v>21</v>
      </c>
      <c r="F313" s="40">
        <v>45269</v>
      </c>
      <c r="G313">
        <v>2000040004</v>
      </c>
      <c r="H313" t="s">
        <v>85</v>
      </c>
      <c r="I313">
        <v>755.22</v>
      </c>
      <c r="P313" s="3">
        <v>0.1875</v>
      </c>
      <c r="S313" t="s">
        <v>25</v>
      </c>
      <c r="T313">
        <v>1</v>
      </c>
      <c r="W313" s="46">
        <f t="shared" si="4"/>
        <v>0.1875</v>
      </c>
    </row>
    <row r="314" spans="1:23" hidden="1" x14ac:dyDescent="0.25">
      <c r="A314">
        <v>1839203</v>
      </c>
      <c r="B314" s="6">
        <v>188</v>
      </c>
      <c r="C314" s="40">
        <v>45269</v>
      </c>
      <c r="D314">
        <v>508129</v>
      </c>
      <c r="E314" t="s">
        <v>21</v>
      </c>
      <c r="F314" s="40">
        <v>45269</v>
      </c>
      <c r="G314">
        <v>2000040001</v>
      </c>
      <c r="H314" t="s">
        <v>43</v>
      </c>
      <c r="I314">
        <v>60</v>
      </c>
      <c r="S314" t="s">
        <v>31</v>
      </c>
      <c r="T314">
        <v>1</v>
      </c>
      <c r="W314" s="46">
        <f t="shared" si="4"/>
        <v>0</v>
      </c>
    </row>
    <row r="315" spans="1:23" hidden="1" x14ac:dyDescent="0.25">
      <c r="A315">
        <v>1839204</v>
      </c>
      <c r="B315" s="6">
        <v>188</v>
      </c>
      <c r="C315" s="40">
        <v>45269</v>
      </c>
      <c r="D315">
        <v>508145</v>
      </c>
      <c r="E315" t="s">
        <v>21</v>
      </c>
      <c r="F315" s="40">
        <v>45269</v>
      </c>
      <c r="G315">
        <v>2000040006</v>
      </c>
      <c r="H315" t="s">
        <v>26</v>
      </c>
      <c r="I315">
        <v>640</v>
      </c>
      <c r="P315" s="3">
        <v>0.29166666666666669</v>
      </c>
      <c r="S315" t="s">
        <v>29</v>
      </c>
      <c r="T315">
        <v>3</v>
      </c>
      <c r="W315" s="46">
        <f t="shared" si="4"/>
        <v>0.29166666666666669</v>
      </c>
    </row>
    <row r="316" spans="1:23" hidden="1" x14ac:dyDescent="0.25">
      <c r="A316">
        <v>1839205</v>
      </c>
      <c r="B316" s="6">
        <v>188</v>
      </c>
      <c r="C316" s="40">
        <v>45269</v>
      </c>
      <c r="D316">
        <v>508137</v>
      </c>
      <c r="E316" t="s">
        <v>21</v>
      </c>
      <c r="F316" s="40">
        <v>45269</v>
      </c>
      <c r="G316">
        <v>2000040007</v>
      </c>
      <c r="H316" t="s">
        <v>22</v>
      </c>
      <c r="I316">
        <v>620</v>
      </c>
      <c r="P316" s="3">
        <v>0.14583333333333334</v>
      </c>
      <c r="S316" t="s">
        <v>25</v>
      </c>
      <c r="T316">
        <v>1</v>
      </c>
      <c r="W316" s="46">
        <f t="shared" si="4"/>
        <v>0.14583333333333334</v>
      </c>
    </row>
    <row r="317" spans="1:23" hidden="1" x14ac:dyDescent="0.25">
      <c r="A317">
        <v>1839206</v>
      </c>
      <c r="B317" s="6">
        <v>188</v>
      </c>
      <c r="C317" s="40">
        <v>45269</v>
      </c>
      <c r="D317">
        <v>508147</v>
      </c>
      <c r="E317" t="s">
        <v>21</v>
      </c>
      <c r="F317" s="40">
        <v>45269</v>
      </c>
      <c r="G317">
        <v>2000040007</v>
      </c>
      <c r="H317" t="s">
        <v>22</v>
      </c>
      <c r="I317" s="41">
        <v>1297.98</v>
      </c>
      <c r="N317" s="1">
        <v>0.84513888888888899</v>
      </c>
      <c r="O317" s="1">
        <v>0.24791666666666667</v>
      </c>
      <c r="P317" s="3">
        <v>0.40277777777777773</v>
      </c>
      <c r="S317" t="s">
        <v>25</v>
      </c>
      <c r="T317">
        <v>3</v>
      </c>
      <c r="W317" s="46">
        <f t="shared" si="4"/>
        <v>0.40277777777777768</v>
      </c>
    </row>
    <row r="318" spans="1:23" hidden="1" x14ac:dyDescent="0.25">
      <c r="A318">
        <v>1839207</v>
      </c>
      <c r="B318" s="6">
        <v>188</v>
      </c>
      <c r="C318" s="40">
        <v>45269</v>
      </c>
      <c r="D318">
        <v>508154</v>
      </c>
      <c r="E318" t="s">
        <v>21</v>
      </c>
      <c r="F318" s="40">
        <v>45269</v>
      </c>
      <c r="G318">
        <v>2000050007</v>
      </c>
      <c r="H318" t="s">
        <v>132</v>
      </c>
      <c r="I318">
        <v>171</v>
      </c>
      <c r="W318" s="46">
        <f t="shared" si="4"/>
        <v>0</v>
      </c>
    </row>
    <row r="319" spans="1:23" hidden="1" x14ac:dyDescent="0.25">
      <c r="A319">
        <v>1839208</v>
      </c>
      <c r="B319" s="6">
        <v>188</v>
      </c>
      <c r="C319" s="40">
        <v>45269</v>
      </c>
      <c r="D319">
        <v>508151</v>
      </c>
      <c r="E319" t="s">
        <v>21</v>
      </c>
      <c r="F319" s="40">
        <v>45269</v>
      </c>
      <c r="G319">
        <v>2000010008</v>
      </c>
      <c r="H319" t="s">
        <v>65</v>
      </c>
      <c r="I319" s="41">
        <v>1180.3499999999999</v>
      </c>
      <c r="W319" s="46">
        <f t="shared" si="4"/>
        <v>0</v>
      </c>
    </row>
    <row r="320" spans="1:23" hidden="1" x14ac:dyDescent="0.25">
      <c r="A320">
        <v>1839209</v>
      </c>
      <c r="B320" s="6">
        <v>188</v>
      </c>
      <c r="C320" s="40">
        <v>45269</v>
      </c>
      <c r="D320">
        <v>508151</v>
      </c>
      <c r="E320" t="s">
        <v>21</v>
      </c>
      <c r="F320" s="40">
        <v>45269</v>
      </c>
      <c r="G320">
        <v>2000010008</v>
      </c>
      <c r="H320" t="s">
        <v>65</v>
      </c>
      <c r="I320">
        <v>154.80000000000001</v>
      </c>
      <c r="W320" s="46">
        <f t="shared" si="4"/>
        <v>0</v>
      </c>
    </row>
    <row r="321" spans="1:23" hidden="1" x14ac:dyDescent="0.25">
      <c r="A321">
        <v>1839216</v>
      </c>
      <c r="B321" s="6">
        <v>100</v>
      </c>
      <c r="C321" s="40">
        <v>45269</v>
      </c>
      <c r="D321">
        <v>421703</v>
      </c>
      <c r="E321" t="s">
        <v>21</v>
      </c>
      <c r="F321" s="40">
        <v>45269</v>
      </c>
      <c r="G321">
        <v>2000100046</v>
      </c>
      <c r="H321" t="s">
        <v>127</v>
      </c>
      <c r="I321">
        <v>150.22</v>
      </c>
      <c r="W321" s="46">
        <f t="shared" si="4"/>
        <v>0</v>
      </c>
    </row>
    <row r="322" spans="1:23" hidden="1" x14ac:dyDescent="0.25">
      <c r="A322">
        <v>110898</v>
      </c>
      <c r="B322" s="6">
        <v>100</v>
      </c>
      <c r="C322" s="40">
        <v>45271</v>
      </c>
      <c r="D322">
        <v>421691</v>
      </c>
      <c r="E322" t="s">
        <v>21</v>
      </c>
      <c r="F322" s="40">
        <v>45270</v>
      </c>
      <c r="G322">
        <v>2000020013</v>
      </c>
      <c r="H322" t="s">
        <v>69</v>
      </c>
      <c r="I322" s="41">
        <v>1734</v>
      </c>
      <c r="L322" t="s">
        <v>46</v>
      </c>
      <c r="M322" t="s">
        <v>98</v>
      </c>
      <c r="N322" s="1">
        <v>0.30416666666666664</v>
      </c>
      <c r="O322" s="1">
        <v>0.30486111111111108</v>
      </c>
      <c r="P322" s="3">
        <v>6.9444444444444447E-4</v>
      </c>
      <c r="S322" t="s">
        <v>61</v>
      </c>
      <c r="T322">
        <v>3</v>
      </c>
      <c r="U322">
        <v>3</v>
      </c>
      <c r="W322" s="46">
        <f t="shared" ref="W322:W385" si="5">+IF(N322=0,P322,IF(N322&gt;O322,(O322-N322)+1,(O322-N322)))</f>
        <v>6.9444444444444198E-4</v>
      </c>
    </row>
    <row r="323" spans="1:23" hidden="1" x14ac:dyDescent="0.25">
      <c r="A323">
        <v>110900</v>
      </c>
      <c r="B323" s="6">
        <v>100</v>
      </c>
      <c r="C323" s="40">
        <v>45271</v>
      </c>
      <c r="D323">
        <v>421693</v>
      </c>
      <c r="E323" t="s">
        <v>21</v>
      </c>
      <c r="F323" s="40">
        <v>45270</v>
      </c>
      <c r="G323">
        <v>2000010006</v>
      </c>
      <c r="H323" t="s">
        <v>64</v>
      </c>
      <c r="I323">
        <v>200</v>
      </c>
      <c r="L323" t="s">
        <v>46</v>
      </c>
      <c r="M323" t="s">
        <v>98</v>
      </c>
      <c r="N323" s="1">
        <v>0.30486111111111108</v>
      </c>
      <c r="O323" s="1">
        <v>0.30486111111111108</v>
      </c>
      <c r="P323" s="3">
        <v>0</v>
      </c>
      <c r="S323" t="s">
        <v>48</v>
      </c>
      <c r="T323">
        <v>3</v>
      </c>
      <c r="U323">
        <v>3</v>
      </c>
      <c r="W323" s="46">
        <f t="shared" si="5"/>
        <v>0</v>
      </c>
    </row>
    <row r="324" spans="1:23" hidden="1" x14ac:dyDescent="0.25">
      <c r="A324">
        <v>110903</v>
      </c>
      <c r="B324" s="6">
        <v>100</v>
      </c>
      <c r="C324" s="40">
        <v>45271</v>
      </c>
      <c r="D324">
        <v>421683</v>
      </c>
      <c r="E324" t="s">
        <v>21</v>
      </c>
      <c r="F324" s="40">
        <v>45271</v>
      </c>
      <c r="G324">
        <v>2000010006</v>
      </c>
      <c r="H324" t="s">
        <v>64</v>
      </c>
      <c r="I324">
        <v>220</v>
      </c>
      <c r="L324" t="s">
        <v>56</v>
      </c>
      <c r="M324" t="s">
        <v>67</v>
      </c>
      <c r="N324" s="1">
        <v>0.27638888888888885</v>
      </c>
      <c r="O324" s="1">
        <v>0.31041666666666667</v>
      </c>
      <c r="P324" s="3">
        <v>3.4027777777777775E-2</v>
      </c>
      <c r="S324" t="s">
        <v>48</v>
      </c>
      <c r="T324">
        <v>1</v>
      </c>
      <c r="U324">
        <v>1</v>
      </c>
      <c r="W324" s="46">
        <f t="shared" si="5"/>
        <v>3.4027777777777823E-2</v>
      </c>
    </row>
    <row r="325" spans="1:23" hidden="1" x14ac:dyDescent="0.25">
      <c r="A325">
        <v>110909</v>
      </c>
      <c r="B325" s="6">
        <v>100</v>
      </c>
      <c r="C325" s="40">
        <v>45271</v>
      </c>
      <c r="D325">
        <v>421684</v>
      </c>
      <c r="E325" t="s">
        <v>21</v>
      </c>
      <c r="F325" s="40">
        <v>45271</v>
      </c>
      <c r="G325">
        <v>2000020002</v>
      </c>
      <c r="H325" t="s">
        <v>58</v>
      </c>
      <c r="I325">
        <v>720</v>
      </c>
      <c r="J325">
        <v>4</v>
      </c>
      <c r="K325">
        <v>10</v>
      </c>
      <c r="L325" t="s">
        <v>70</v>
      </c>
      <c r="M325" t="s">
        <v>133</v>
      </c>
      <c r="N325" s="1">
        <v>0.4284722222222222</v>
      </c>
      <c r="O325" s="1">
        <v>0.4291666666666667</v>
      </c>
      <c r="P325" s="3">
        <v>6.9444444444444447E-4</v>
      </c>
      <c r="S325" t="s">
        <v>53</v>
      </c>
      <c r="T325">
        <v>1</v>
      </c>
      <c r="U325">
        <v>1</v>
      </c>
      <c r="W325" s="46">
        <f t="shared" si="5"/>
        <v>6.9444444444449749E-4</v>
      </c>
    </row>
    <row r="326" spans="1:23" hidden="1" x14ac:dyDescent="0.25">
      <c r="A326">
        <v>110910</v>
      </c>
      <c r="B326" s="6">
        <v>100</v>
      </c>
      <c r="C326" s="40">
        <v>45271</v>
      </c>
      <c r="D326">
        <v>421699</v>
      </c>
      <c r="E326" t="s">
        <v>21</v>
      </c>
      <c r="F326" s="40">
        <v>45271</v>
      </c>
      <c r="G326">
        <v>2000010005</v>
      </c>
      <c r="H326" t="s">
        <v>49</v>
      </c>
      <c r="I326">
        <v>627</v>
      </c>
      <c r="L326" t="s">
        <v>56</v>
      </c>
      <c r="M326" t="s">
        <v>67</v>
      </c>
      <c r="N326" s="1">
        <v>0.4597222222222222</v>
      </c>
      <c r="O326" s="1">
        <v>0.4597222222222222</v>
      </c>
      <c r="P326" s="3">
        <v>0</v>
      </c>
      <c r="S326" t="s">
        <v>48</v>
      </c>
      <c r="T326">
        <v>1</v>
      </c>
      <c r="U326">
        <v>1</v>
      </c>
      <c r="W326" s="46">
        <f t="shared" si="5"/>
        <v>0</v>
      </c>
    </row>
    <row r="327" spans="1:23" hidden="1" x14ac:dyDescent="0.25">
      <c r="A327">
        <v>110911</v>
      </c>
      <c r="B327" s="6">
        <v>100</v>
      </c>
      <c r="C327" s="40">
        <v>45271</v>
      </c>
      <c r="D327">
        <v>421701</v>
      </c>
      <c r="E327" t="s">
        <v>21</v>
      </c>
      <c r="F327" s="40">
        <v>45271</v>
      </c>
      <c r="G327">
        <v>2000020010</v>
      </c>
      <c r="H327" t="s">
        <v>54</v>
      </c>
      <c r="I327">
        <v>960</v>
      </c>
      <c r="J327">
        <v>5</v>
      </c>
      <c r="K327">
        <v>12</v>
      </c>
      <c r="L327" t="s">
        <v>70</v>
      </c>
      <c r="M327" t="s">
        <v>133</v>
      </c>
      <c r="N327" s="1">
        <v>0.46111111111111108</v>
      </c>
      <c r="O327" s="1">
        <v>0.46180555555555558</v>
      </c>
      <c r="P327" s="3">
        <v>6.9444444444444447E-4</v>
      </c>
      <c r="S327" t="s">
        <v>53</v>
      </c>
      <c r="T327">
        <v>1</v>
      </c>
      <c r="U327">
        <v>1</v>
      </c>
      <c r="W327" s="46">
        <f t="shared" si="5"/>
        <v>6.9444444444449749E-4</v>
      </c>
    </row>
    <row r="328" spans="1:23" hidden="1" x14ac:dyDescent="0.25">
      <c r="A328">
        <v>110913</v>
      </c>
      <c r="B328" s="6">
        <v>188</v>
      </c>
      <c r="C328" s="40">
        <v>45271</v>
      </c>
      <c r="D328">
        <v>508142</v>
      </c>
      <c r="E328" t="s">
        <v>21</v>
      </c>
      <c r="F328" s="40">
        <v>45271</v>
      </c>
      <c r="G328">
        <v>2000041004</v>
      </c>
      <c r="H328" t="s">
        <v>36</v>
      </c>
      <c r="I328">
        <v>385.56</v>
      </c>
      <c r="L328" t="s">
        <v>94</v>
      </c>
      <c r="M328" t="s">
        <v>95</v>
      </c>
      <c r="N328" s="1">
        <v>0.25763888888888892</v>
      </c>
      <c r="O328" s="1">
        <v>0.4770833333333333</v>
      </c>
      <c r="P328" s="3">
        <v>0.21944444444444444</v>
      </c>
      <c r="S328" t="s">
        <v>38</v>
      </c>
      <c r="T328">
        <v>1</v>
      </c>
      <c r="U328">
        <v>1</v>
      </c>
      <c r="W328" s="46">
        <f t="shared" si="5"/>
        <v>0.21944444444444439</v>
      </c>
    </row>
    <row r="329" spans="1:23" hidden="1" x14ac:dyDescent="0.25">
      <c r="A329">
        <v>110914</v>
      </c>
      <c r="B329" s="6">
        <v>188</v>
      </c>
      <c r="C329" s="40">
        <v>45271</v>
      </c>
      <c r="D329">
        <v>508142</v>
      </c>
      <c r="E329" t="s">
        <v>21</v>
      </c>
      <c r="F329" s="40">
        <v>45271</v>
      </c>
      <c r="G329">
        <v>2000041004</v>
      </c>
      <c r="H329" t="s">
        <v>36</v>
      </c>
      <c r="I329">
        <v>413.1</v>
      </c>
      <c r="L329" t="s">
        <v>94</v>
      </c>
      <c r="M329" t="s">
        <v>95</v>
      </c>
      <c r="N329" s="1">
        <v>0.4770833333333333</v>
      </c>
      <c r="O329" s="1">
        <v>0.4770833333333333</v>
      </c>
      <c r="P329" s="3">
        <v>0</v>
      </c>
      <c r="S329" t="s">
        <v>38</v>
      </c>
      <c r="T329">
        <v>1</v>
      </c>
      <c r="U329">
        <v>3</v>
      </c>
      <c r="W329" s="46">
        <f t="shared" si="5"/>
        <v>0</v>
      </c>
    </row>
    <row r="330" spans="1:23" hidden="1" x14ac:dyDescent="0.25">
      <c r="A330">
        <v>110915</v>
      </c>
      <c r="B330" s="6">
        <v>188</v>
      </c>
      <c r="C330" s="40">
        <v>45271</v>
      </c>
      <c r="D330">
        <v>508146</v>
      </c>
      <c r="E330" t="s">
        <v>21</v>
      </c>
      <c r="F330" s="40">
        <v>45271</v>
      </c>
      <c r="G330">
        <v>2000040006</v>
      </c>
      <c r="H330" t="s">
        <v>26</v>
      </c>
      <c r="I330">
        <v>580.29999999999995</v>
      </c>
      <c r="L330" t="s">
        <v>23</v>
      </c>
      <c r="M330" t="s">
        <v>24</v>
      </c>
      <c r="N330" s="1">
        <v>0.54236111111111118</v>
      </c>
      <c r="O330" s="1">
        <v>0.54236111111111118</v>
      </c>
      <c r="P330" s="3">
        <v>0</v>
      </c>
      <c r="S330" t="s">
        <v>29</v>
      </c>
      <c r="T330">
        <v>1</v>
      </c>
      <c r="U330">
        <v>1</v>
      </c>
      <c r="W330" s="46">
        <f t="shared" si="5"/>
        <v>0</v>
      </c>
    </row>
    <row r="331" spans="1:23" hidden="1" x14ac:dyDescent="0.25">
      <c r="A331">
        <v>110916</v>
      </c>
      <c r="B331" s="6">
        <v>188</v>
      </c>
      <c r="C331" s="40">
        <v>45271</v>
      </c>
      <c r="D331">
        <v>508149</v>
      </c>
      <c r="E331" t="s">
        <v>21</v>
      </c>
      <c r="F331" s="40">
        <v>45271</v>
      </c>
      <c r="G331">
        <v>2000040002</v>
      </c>
      <c r="H331" t="s">
        <v>30</v>
      </c>
      <c r="I331">
        <v>375.9</v>
      </c>
      <c r="L331" t="s">
        <v>23</v>
      </c>
      <c r="M331" t="s">
        <v>24</v>
      </c>
      <c r="N331" s="1">
        <v>0.54305555555555551</v>
      </c>
      <c r="O331" s="1">
        <v>0.54305555555555551</v>
      </c>
      <c r="P331" s="3">
        <v>0</v>
      </c>
      <c r="S331" t="s">
        <v>31</v>
      </c>
      <c r="T331">
        <v>1</v>
      </c>
      <c r="U331">
        <v>1</v>
      </c>
      <c r="W331" s="46">
        <f t="shared" si="5"/>
        <v>0</v>
      </c>
    </row>
    <row r="332" spans="1:23" hidden="1" x14ac:dyDescent="0.25">
      <c r="A332">
        <v>110917</v>
      </c>
      <c r="B332" s="6">
        <v>188</v>
      </c>
      <c r="C332" s="40">
        <v>45271</v>
      </c>
      <c r="D332">
        <v>508148</v>
      </c>
      <c r="E332" t="s">
        <v>21</v>
      </c>
      <c r="F332" s="40">
        <v>45271</v>
      </c>
      <c r="G332">
        <v>2000040007</v>
      </c>
      <c r="H332" t="s">
        <v>22</v>
      </c>
      <c r="I332" s="41">
        <v>1200</v>
      </c>
      <c r="L332" t="s">
        <v>23</v>
      </c>
      <c r="M332" t="s">
        <v>24</v>
      </c>
      <c r="N332" s="1">
        <v>0.29097222222222224</v>
      </c>
      <c r="O332" s="1">
        <v>0.54375000000000007</v>
      </c>
      <c r="P332" t="s">
        <v>134</v>
      </c>
      <c r="S332" t="s">
        <v>25</v>
      </c>
      <c r="T332">
        <v>1</v>
      </c>
      <c r="U332">
        <v>1</v>
      </c>
      <c r="W332" s="46">
        <f t="shared" si="5"/>
        <v>0.25277777777777782</v>
      </c>
    </row>
    <row r="333" spans="1:23" hidden="1" x14ac:dyDescent="0.25">
      <c r="A333">
        <v>110918</v>
      </c>
      <c r="B333" s="6">
        <v>100</v>
      </c>
      <c r="C333" s="40">
        <v>45271</v>
      </c>
      <c r="D333">
        <v>421702</v>
      </c>
      <c r="E333" t="s">
        <v>21</v>
      </c>
      <c r="F333" s="40">
        <v>45271</v>
      </c>
      <c r="G333">
        <v>2000020004</v>
      </c>
      <c r="H333" t="s">
        <v>66</v>
      </c>
      <c r="I333" s="41">
        <v>1440</v>
      </c>
      <c r="J333">
        <v>5</v>
      </c>
      <c r="K333">
        <v>11</v>
      </c>
      <c r="L333" t="s">
        <v>70</v>
      </c>
      <c r="M333" t="s">
        <v>133</v>
      </c>
      <c r="N333" s="1">
        <v>0.46180555555555558</v>
      </c>
      <c r="O333" s="1">
        <v>0.56597222222222221</v>
      </c>
      <c r="P333" t="s">
        <v>135</v>
      </c>
      <c r="S333" t="s">
        <v>53</v>
      </c>
      <c r="T333">
        <v>1</v>
      </c>
      <c r="U333">
        <v>1</v>
      </c>
      <c r="W333" s="46">
        <f t="shared" si="5"/>
        <v>0.10416666666666663</v>
      </c>
    </row>
    <row r="334" spans="1:23" hidden="1" x14ac:dyDescent="0.25">
      <c r="A334">
        <v>110919</v>
      </c>
      <c r="B334" s="6">
        <v>100</v>
      </c>
      <c r="C334" s="40">
        <v>45271</v>
      </c>
      <c r="D334">
        <v>421700</v>
      </c>
      <c r="E334" t="s">
        <v>21</v>
      </c>
      <c r="F334" s="40">
        <v>45271</v>
      </c>
      <c r="G334">
        <v>2000010009</v>
      </c>
      <c r="H334" t="s">
        <v>45</v>
      </c>
      <c r="I334">
        <v>380</v>
      </c>
      <c r="L334" t="s">
        <v>56</v>
      </c>
      <c r="M334" t="s">
        <v>67</v>
      </c>
      <c r="N334" s="1">
        <v>0.4604166666666667</v>
      </c>
      <c r="O334" s="1">
        <v>0.56805555555555554</v>
      </c>
      <c r="P334" t="s">
        <v>136</v>
      </c>
      <c r="S334" t="s">
        <v>48</v>
      </c>
      <c r="T334">
        <v>1</v>
      </c>
      <c r="U334">
        <v>1</v>
      </c>
      <c r="W334" s="46">
        <f t="shared" si="5"/>
        <v>0.10763888888888884</v>
      </c>
    </row>
    <row r="335" spans="1:23" hidden="1" x14ac:dyDescent="0.25">
      <c r="A335">
        <v>110920</v>
      </c>
      <c r="B335" s="6">
        <v>100</v>
      </c>
      <c r="C335" s="40">
        <v>45271</v>
      </c>
      <c r="D335">
        <v>421686</v>
      </c>
      <c r="E335" t="s">
        <v>21</v>
      </c>
      <c r="F335" s="40">
        <v>45271</v>
      </c>
      <c r="G335">
        <v>2000020013</v>
      </c>
      <c r="H335" t="s">
        <v>69</v>
      </c>
      <c r="I335" s="41">
        <v>2000</v>
      </c>
      <c r="J335">
        <v>15</v>
      </c>
      <c r="K335">
        <v>25</v>
      </c>
      <c r="L335" t="s">
        <v>56</v>
      </c>
      <c r="M335" t="s">
        <v>67</v>
      </c>
      <c r="N335" s="1">
        <v>0.27569444444444446</v>
      </c>
      <c r="O335" s="1">
        <v>0.57013888888888886</v>
      </c>
      <c r="P335" t="s">
        <v>137</v>
      </c>
      <c r="S335" t="s">
        <v>61</v>
      </c>
      <c r="T335">
        <v>1</v>
      </c>
      <c r="U335">
        <v>1</v>
      </c>
      <c r="W335" s="46">
        <f t="shared" si="5"/>
        <v>0.2944444444444444</v>
      </c>
    </row>
    <row r="336" spans="1:23" hidden="1" x14ac:dyDescent="0.25">
      <c r="A336">
        <v>110921</v>
      </c>
      <c r="B336" s="6">
        <v>188</v>
      </c>
      <c r="C336" s="40">
        <v>45271</v>
      </c>
      <c r="D336">
        <v>508141</v>
      </c>
      <c r="E336" t="s">
        <v>21</v>
      </c>
      <c r="F336" s="40">
        <v>45271</v>
      </c>
      <c r="G336">
        <v>2000041001</v>
      </c>
      <c r="H336" t="s">
        <v>32</v>
      </c>
      <c r="I336">
        <v>392</v>
      </c>
      <c r="L336" t="s">
        <v>94</v>
      </c>
      <c r="M336" t="s">
        <v>95</v>
      </c>
      <c r="N336" s="1">
        <v>0.47638888888888892</v>
      </c>
      <c r="O336" s="1">
        <v>0.57152777777777775</v>
      </c>
      <c r="P336" t="s">
        <v>124</v>
      </c>
      <c r="S336" t="s">
        <v>41</v>
      </c>
      <c r="T336">
        <v>1</v>
      </c>
      <c r="U336">
        <v>1</v>
      </c>
      <c r="W336" s="46">
        <f t="shared" si="5"/>
        <v>9.5138888888888828E-2</v>
      </c>
    </row>
    <row r="337" spans="1:23" hidden="1" x14ac:dyDescent="0.25">
      <c r="A337">
        <v>110922</v>
      </c>
      <c r="B337" s="6">
        <v>100</v>
      </c>
      <c r="C337" s="40">
        <v>45271</v>
      </c>
      <c r="D337">
        <v>421709</v>
      </c>
      <c r="E337" t="s">
        <v>21</v>
      </c>
      <c r="F337" s="40">
        <v>45271</v>
      </c>
      <c r="G337">
        <v>2000020007</v>
      </c>
      <c r="H337" t="s">
        <v>101</v>
      </c>
      <c r="I337">
        <v>90</v>
      </c>
      <c r="L337" t="s">
        <v>72</v>
      </c>
      <c r="M337" t="s">
        <v>83</v>
      </c>
      <c r="N337" s="1">
        <v>0.59027777777777779</v>
      </c>
      <c r="O337" s="1">
        <v>0.63541666666666663</v>
      </c>
      <c r="P337" s="3">
        <v>4.5138888888888888E-2</v>
      </c>
      <c r="S337" t="s">
        <v>55</v>
      </c>
      <c r="T337">
        <v>2</v>
      </c>
      <c r="U337">
        <v>2</v>
      </c>
      <c r="W337" s="46">
        <f t="shared" si="5"/>
        <v>4.513888888888884E-2</v>
      </c>
    </row>
    <row r="338" spans="1:23" hidden="1" x14ac:dyDescent="0.25">
      <c r="A338">
        <v>110925</v>
      </c>
      <c r="B338" s="6">
        <v>100</v>
      </c>
      <c r="C338" s="40">
        <v>45271</v>
      </c>
      <c r="D338">
        <v>421711</v>
      </c>
      <c r="E338" t="s">
        <v>21</v>
      </c>
      <c r="F338" s="40">
        <v>45271</v>
      </c>
      <c r="G338">
        <v>2000010009</v>
      </c>
      <c r="H338" t="s">
        <v>45</v>
      </c>
      <c r="I338">
        <v>200</v>
      </c>
      <c r="L338" t="s">
        <v>59</v>
      </c>
      <c r="M338" t="s">
        <v>60</v>
      </c>
      <c r="N338" s="1">
        <v>0.59305555555555556</v>
      </c>
      <c r="O338" s="1">
        <v>0.68055555555555547</v>
      </c>
      <c r="P338" s="3">
        <v>8.7500000000000008E-2</v>
      </c>
      <c r="S338" t="s">
        <v>48</v>
      </c>
      <c r="T338">
        <v>2</v>
      </c>
      <c r="U338">
        <v>2</v>
      </c>
      <c r="W338" s="46">
        <f t="shared" si="5"/>
        <v>8.7499999999999911E-2</v>
      </c>
    </row>
    <row r="339" spans="1:23" hidden="1" x14ac:dyDescent="0.25">
      <c r="A339">
        <v>110930</v>
      </c>
      <c r="B339" s="6">
        <v>188</v>
      </c>
      <c r="C339" s="40">
        <v>45271</v>
      </c>
      <c r="D339">
        <v>508146</v>
      </c>
      <c r="E339" t="s">
        <v>21</v>
      </c>
      <c r="F339" s="40">
        <v>45271</v>
      </c>
      <c r="G339">
        <v>2000040006</v>
      </c>
      <c r="H339" t="s">
        <v>26</v>
      </c>
      <c r="I339">
        <v>452</v>
      </c>
      <c r="L339" t="s">
        <v>27</v>
      </c>
      <c r="M339" t="s">
        <v>28</v>
      </c>
      <c r="N339" s="1">
        <v>0.56944444444444442</v>
      </c>
      <c r="O339" s="1">
        <v>0.72222222222222221</v>
      </c>
      <c r="P339" s="3">
        <v>0.15277777777777776</v>
      </c>
      <c r="S339" t="s">
        <v>29</v>
      </c>
      <c r="T339">
        <v>1</v>
      </c>
      <c r="U339">
        <v>1</v>
      </c>
      <c r="W339" s="46">
        <f t="shared" si="5"/>
        <v>0.15277777777777779</v>
      </c>
    </row>
    <row r="340" spans="1:23" hidden="1" x14ac:dyDescent="0.25">
      <c r="A340">
        <v>110931</v>
      </c>
      <c r="B340" s="6">
        <v>188</v>
      </c>
      <c r="C340" s="40">
        <v>45271</v>
      </c>
      <c r="D340">
        <v>508148</v>
      </c>
      <c r="E340" t="s">
        <v>21</v>
      </c>
      <c r="F340" s="40">
        <v>45271</v>
      </c>
      <c r="G340">
        <v>2000040007</v>
      </c>
      <c r="H340" t="s">
        <v>22</v>
      </c>
      <c r="I340">
        <v>660</v>
      </c>
      <c r="L340" t="s">
        <v>27</v>
      </c>
      <c r="M340" t="s">
        <v>28</v>
      </c>
      <c r="N340" s="1">
        <v>0.58402777777777781</v>
      </c>
      <c r="O340" s="1">
        <v>0.72291666666666676</v>
      </c>
      <c r="P340" s="3">
        <v>0.1388888888888889</v>
      </c>
      <c r="S340" t="s">
        <v>25</v>
      </c>
      <c r="T340">
        <v>1</v>
      </c>
      <c r="U340">
        <v>1</v>
      </c>
      <c r="W340" s="46">
        <f t="shared" si="5"/>
        <v>0.13888888888888895</v>
      </c>
    </row>
    <row r="341" spans="1:23" hidden="1" x14ac:dyDescent="0.25">
      <c r="A341">
        <v>110932</v>
      </c>
      <c r="B341" s="6">
        <v>188</v>
      </c>
      <c r="C341" s="40">
        <v>45271</v>
      </c>
      <c r="D341">
        <v>508142</v>
      </c>
      <c r="E341" t="s">
        <v>21</v>
      </c>
      <c r="F341" s="40">
        <v>45271</v>
      </c>
      <c r="G341">
        <v>2000041004</v>
      </c>
      <c r="H341" t="s">
        <v>36</v>
      </c>
      <c r="I341">
        <v>459</v>
      </c>
      <c r="L341" t="s">
        <v>90</v>
      </c>
      <c r="M341" t="s">
        <v>91</v>
      </c>
      <c r="N341" s="1">
        <v>0.60416666666666663</v>
      </c>
      <c r="O341" s="1">
        <v>0.7319444444444444</v>
      </c>
      <c r="P341" s="3">
        <v>0.1277777777777778</v>
      </c>
      <c r="S341" t="s">
        <v>38</v>
      </c>
      <c r="T341">
        <v>1</v>
      </c>
      <c r="U341">
        <v>2</v>
      </c>
      <c r="W341" s="46">
        <f t="shared" si="5"/>
        <v>0.12777777777777777</v>
      </c>
    </row>
    <row r="342" spans="1:23" hidden="1" x14ac:dyDescent="0.25">
      <c r="A342">
        <v>110934</v>
      </c>
      <c r="B342" s="6">
        <v>188</v>
      </c>
      <c r="C342" s="40">
        <v>45271</v>
      </c>
      <c r="D342">
        <v>508153</v>
      </c>
      <c r="E342" t="s">
        <v>21</v>
      </c>
      <c r="F342" s="40">
        <v>45271</v>
      </c>
      <c r="G342">
        <v>2000040001</v>
      </c>
      <c r="H342" t="s">
        <v>43</v>
      </c>
      <c r="I342">
        <v>770</v>
      </c>
      <c r="L342" t="s">
        <v>27</v>
      </c>
      <c r="M342" t="s">
        <v>28</v>
      </c>
      <c r="N342" s="1">
        <v>0.63402777777777775</v>
      </c>
      <c r="O342" s="1">
        <v>0.84722222222222221</v>
      </c>
      <c r="P342" s="3">
        <v>0.21319444444444444</v>
      </c>
      <c r="S342" t="s">
        <v>31</v>
      </c>
      <c r="T342">
        <v>1</v>
      </c>
      <c r="U342">
        <v>1</v>
      </c>
      <c r="W342" s="46">
        <f t="shared" si="5"/>
        <v>0.21319444444444446</v>
      </c>
    </row>
    <row r="343" spans="1:23" hidden="1" x14ac:dyDescent="0.25">
      <c r="A343">
        <v>110935</v>
      </c>
      <c r="B343" s="6">
        <v>188</v>
      </c>
      <c r="C343" s="40">
        <v>45271</v>
      </c>
      <c r="D343">
        <v>508146</v>
      </c>
      <c r="E343" t="s">
        <v>21</v>
      </c>
      <c r="F343" s="40">
        <v>45271</v>
      </c>
      <c r="G343">
        <v>2000040006</v>
      </c>
      <c r="H343" t="s">
        <v>26</v>
      </c>
      <c r="I343">
        <v>380</v>
      </c>
      <c r="L343" t="s">
        <v>27</v>
      </c>
      <c r="M343" t="s">
        <v>28</v>
      </c>
      <c r="N343" s="1">
        <v>0.72222222222222221</v>
      </c>
      <c r="O343" s="1">
        <v>0.84791666666666676</v>
      </c>
      <c r="P343" s="3">
        <v>0.12569444444444444</v>
      </c>
      <c r="S343" t="s">
        <v>29</v>
      </c>
      <c r="T343">
        <v>1</v>
      </c>
      <c r="U343">
        <v>1</v>
      </c>
      <c r="W343" s="46">
        <f t="shared" si="5"/>
        <v>0.12569444444444455</v>
      </c>
    </row>
    <row r="344" spans="1:23" hidden="1" x14ac:dyDescent="0.25">
      <c r="A344">
        <v>110936</v>
      </c>
      <c r="B344" s="6">
        <v>100</v>
      </c>
      <c r="C344" s="40">
        <v>45271</v>
      </c>
      <c r="D344">
        <v>421710</v>
      </c>
      <c r="E344" t="s">
        <v>21</v>
      </c>
      <c r="F344" s="40">
        <v>45271</v>
      </c>
      <c r="G344">
        <v>2000020013</v>
      </c>
      <c r="H344" t="s">
        <v>69</v>
      </c>
      <c r="I344" s="41">
        <v>1380</v>
      </c>
      <c r="J344">
        <v>18</v>
      </c>
      <c r="K344">
        <v>40</v>
      </c>
      <c r="L344" t="s">
        <v>59</v>
      </c>
      <c r="M344" t="s">
        <v>60</v>
      </c>
      <c r="N344" s="1">
        <v>0.59305555555555556</v>
      </c>
      <c r="O344" s="1">
        <v>0.84861111111111109</v>
      </c>
      <c r="P344" s="3">
        <v>0.25555555555555559</v>
      </c>
      <c r="S344" t="s">
        <v>61</v>
      </c>
      <c r="T344">
        <v>2</v>
      </c>
      <c r="U344">
        <v>2</v>
      </c>
      <c r="W344" s="46">
        <f t="shared" si="5"/>
        <v>0.25555555555555554</v>
      </c>
    </row>
    <row r="345" spans="1:23" hidden="1" x14ac:dyDescent="0.25">
      <c r="A345">
        <v>110938</v>
      </c>
      <c r="B345" s="6">
        <v>100</v>
      </c>
      <c r="C345" s="40">
        <v>45271</v>
      </c>
      <c r="D345">
        <v>421712</v>
      </c>
      <c r="E345" t="s">
        <v>21</v>
      </c>
      <c r="F345" s="40">
        <v>45271</v>
      </c>
      <c r="G345">
        <v>2000020001</v>
      </c>
      <c r="H345" t="s">
        <v>50</v>
      </c>
      <c r="I345" s="41">
        <v>3200</v>
      </c>
      <c r="L345" t="s">
        <v>72</v>
      </c>
      <c r="M345" t="s">
        <v>83</v>
      </c>
      <c r="N345" s="1">
        <v>0.59375</v>
      </c>
      <c r="O345" s="1">
        <v>0.85833333333333339</v>
      </c>
      <c r="P345" s="3">
        <v>0.26458333333333334</v>
      </c>
      <c r="S345" t="s">
        <v>53</v>
      </c>
      <c r="T345">
        <v>2</v>
      </c>
      <c r="U345">
        <v>2</v>
      </c>
      <c r="W345" s="46">
        <f t="shared" si="5"/>
        <v>0.26458333333333339</v>
      </c>
    </row>
    <row r="346" spans="1:23" hidden="1" x14ac:dyDescent="0.25">
      <c r="A346">
        <v>110939</v>
      </c>
      <c r="B346" s="6">
        <v>188</v>
      </c>
      <c r="C346" s="40">
        <v>45271</v>
      </c>
      <c r="D346">
        <v>508141</v>
      </c>
      <c r="E346" t="s">
        <v>21</v>
      </c>
      <c r="F346" s="40">
        <v>45271</v>
      </c>
      <c r="G346">
        <v>2000041001</v>
      </c>
      <c r="H346" t="s">
        <v>32</v>
      </c>
      <c r="I346">
        <v>784</v>
      </c>
      <c r="L346" t="s">
        <v>90</v>
      </c>
      <c r="M346" t="s">
        <v>91</v>
      </c>
      <c r="N346" s="1">
        <v>0.57222222222222219</v>
      </c>
      <c r="O346" s="1">
        <v>0.86111111111111116</v>
      </c>
      <c r="P346" s="3">
        <v>0.28888888888888892</v>
      </c>
      <c r="S346" t="s">
        <v>41</v>
      </c>
      <c r="T346">
        <v>1</v>
      </c>
      <c r="U346">
        <v>2</v>
      </c>
      <c r="W346" s="46">
        <f t="shared" si="5"/>
        <v>0.28888888888888897</v>
      </c>
    </row>
    <row r="347" spans="1:23" hidden="1" x14ac:dyDescent="0.25">
      <c r="A347">
        <v>110940</v>
      </c>
      <c r="B347" s="6">
        <v>188</v>
      </c>
      <c r="C347" s="40">
        <v>45271</v>
      </c>
      <c r="D347">
        <v>508156</v>
      </c>
      <c r="E347" t="s">
        <v>21</v>
      </c>
      <c r="F347" s="40">
        <v>45271</v>
      </c>
      <c r="G347">
        <v>2000041004</v>
      </c>
      <c r="H347" t="s">
        <v>36</v>
      </c>
      <c r="I347">
        <v>413.1</v>
      </c>
      <c r="L347" t="s">
        <v>90</v>
      </c>
      <c r="M347" t="s">
        <v>91</v>
      </c>
      <c r="N347" s="1">
        <v>0.73263888888888884</v>
      </c>
      <c r="O347" s="1">
        <v>0.86319444444444438</v>
      </c>
      <c r="P347" s="3">
        <v>0.13055555555555556</v>
      </c>
      <c r="S347" t="s">
        <v>138</v>
      </c>
      <c r="T347">
        <v>1</v>
      </c>
      <c r="U347">
        <v>2</v>
      </c>
      <c r="W347" s="46">
        <f t="shared" si="5"/>
        <v>0.13055555555555554</v>
      </c>
    </row>
    <row r="348" spans="1:23" hidden="1" x14ac:dyDescent="0.25">
      <c r="A348">
        <v>110941</v>
      </c>
      <c r="B348" s="6">
        <v>188</v>
      </c>
      <c r="C348" s="40">
        <v>45271</v>
      </c>
      <c r="D348">
        <v>508157</v>
      </c>
      <c r="E348" t="s">
        <v>21</v>
      </c>
      <c r="F348" s="40">
        <v>45271</v>
      </c>
      <c r="G348">
        <v>2000040006</v>
      </c>
      <c r="H348" t="s">
        <v>26</v>
      </c>
      <c r="I348">
        <v>435</v>
      </c>
      <c r="L348" t="s">
        <v>39</v>
      </c>
      <c r="M348" t="s">
        <v>40</v>
      </c>
      <c r="N348" s="1">
        <v>0.87152777777777779</v>
      </c>
      <c r="O348" s="1">
        <v>0.99375000000000002</v>
      </c>
      <c r="P348" s="3">
        <v>0.12222222222222223</v>
      </c>
      <c r="S348" t="s">
        <v>29</v>
      </c>
      <c r="T348">
        <v>3</v>
      </c>
      <c r="U348">
        <v>3</v>
      </c>
      <c r="W348" s="46">
        <f t="shared" si="5"/>
        <v>0.12222222222222223</v>
      </c>
    </row>
    <row r="349" spans="1:23" hidden="1" x14ac:dyDescent="0.25">
      <c r="A349">
        <v>110942</v>
      </c>
      <c r="B349" s="6">
        <v>188</v>
      </c>
      <c r="C349" s="40">
        <v>45271</v>
      </c>
      <c r="D349">
        <v>508161</v>
      </c>
      <c r="E349" t="s">
        <v>21</v>
      </c>
      <c r="F349" s="40">
        <v>45271</v>
      </c>
      <c r="G349">
        <v>2000040007</v>
      </c>
      <c r="H349" t="s">
        <v>22</v>
      </c>
      <c r="I349">
        <v>606</v>
      </c>
      <c r="L349" t="s">
        <v>39</v>
      </c>
      <c r="M349" t="s">
        <v>40</v>
      </c>
      <c r="N349" s="1">
        <v>0.87222222222222223</v>
      </c>
      <c r="O349" s="1">
        <v>0.99444444444444446</v>
      </c>
      <c r="P349" s="3">
        <v>0.12222222222222223</v>
      </c>
      <c r="S349" t="s">
        <v>25</v>
      </c>
      <c r="T349">
        <v>3</v>
      </c>
      <c r="U349">
        <v>3</v>
      </c>
      <c r="W349" s="46">
        <f t="shared" si="5"/>
        <v>0.12222222222222223</v>
      </c>
    </row>
    <row r="350" spans="1:23" hidden="1" x14ac:dyDescent="0.25">
      <c r="A350">
        <v>110943</v>
      </c>
      <c r="B350" s="6">
        <v>188</v>
      </c>
      <c r="C350" s="40">
        <v>45271</v>
      </c>
      <c r="D350">
        <v>508159</v>
      </c>
      <c r="E350" t="s">
        <v>21</v>
      </c>
      <c r="F350" s="40">
        <v>45272</v>
      </c>
      <c r="G350">
        <v>2000040001</v>
      </c>
      <c r="H350" t="s">
        <v>43</v>
      </c>
      <c r="I350">
        <v>560</v>
      </c>
      <c r="L350" t="s">
        <v>39</v>
      </c>
      <c r="M350" t="s">
        <v>40</v>
      </c>
      <c r="N350" s="1">
        <v>2.5694444444444447E-2</v>
      </c>
      <c r="O350" s="1">
        <v>0.20416666666666669</v>
      </c>
      <c r="P350" t="s">
        <v>139</v>
      </c>
      <c r="S350" t="s">
        <v>31</v>
      </c>
      <c r="T350">
        <v>3</v>
      </c>
      <c r="U350">
        <v>3</v>
      </c>
      <c r="W350" s="46">
        <f t="shared" si="5"/>
        <v>0.17847222222222225</v>
      </c>
    </row>
    <row r="351" spans="1:23" hidden="1" x14ac:dyDescent="0.25">
      <c r="A351">
        <v>110944</v>
      </c>
      <c r="B351" s="6">
        <v>188</v>
      </c>
      <c r="C351" s="40">
        <v>45271</v>
      </c>
      <c r="D351">
        <v>508157</v>
      </c>
      <c r="E351" t="s">
        <v>21</v>
      </c>
      <c r="F351" s="40">
        <v>45272</v>
      </c>
      <c r="G351">
        <v>2000040006</v>
      </c>
      <c r="H351" t="s">
        <v>26</v>
      </c>
      <c r="I351">
        <v>725</v>
      </c>
      <c r="L351" t="s">
        <v>39</v>
      </c>
      <c r="M351" t="s">
        <v>40</v>
      </c>
      <c r="N351" s="1">
        <v>2.5694444444444447E-2</v>
      </c>
      <c r="O351" s="1">
        <v>0.23472222222222219</v>
      </c>
      <c r="P351" t="s">
        <v>140</v>
      </c>
      <c r="S351" t="s">
        <v>29</v>
      </c>
      <c r="T351">
        <v>3</v>
      </c>
      <c r="U351">
        <v>3</v>
      </c>
      <c r="W351" s="46">
        <f t="shared" si="5"/>
        <v>0.20902777777777776</v>
      </c>
    </row>
    <row r="352" spans="1:23" hidden="1" x14ac:dyDescent="0.25">
      <c r="A352">
        <v>110945</v>
      </c>
      <c r="B352" s="6">
        <v>188</v>
      </c>
      <c r="C352" s="40">
        <v>45271</v>
      </c>
      <c r="D352">
        <v>508161</v>
      </c>
      <c r="E352" t="s">
        <v>21</v>
      </c>
      <c r="F352" s="40">
        <v>45272</v>
      </c>
      <c r="G352">
        <v>2000040007</v>
      </c>
      <c r="H352" t="s">
        <v>22</v>
      </c>
      <c r="I352">
        <v>1.01</v>
      </c>
      <c r="L352" t="s">
        <v>39</v>
      </c>
      <c r="M352" t="s">
        <v>40</v>
      </c>
      <c r="N352" s="1">
        <v>2.6388888888888889E-2</v>
      </c>
      <c r="O352" s="1">
        <v>0.23541666666666669</v>
      </c>
      <c r="P352" t="s">
        <v>140</v>
      </c>
      <c r="S352" t="s">
        <v>25</v>
      </c>
      <c r="T352">
        <v>3</v>
      </c>
      <c r="U352">
        <v>3</v>
      </c>
      <c r="W352" s="46">
        <f t="shared" si="5"/>
        <v>0.20902777777777781</v>
      </c>
    </row>
    <row r="353" spans="1:23" hidden="1" x14ac:dyDescent="0.25">
      <c r="A353">
        <v>110946</v>
      </c>
      <c r="B353" s="6">
        <v>100</v>
      </c>
      <c r="C353" s="40">
        <v>45271</v>
      </c>
      <c r="D353">
        <v>421717</v>
      </c>
      <c r="E353" t="s">
        <v>21</v>
      </c>
      <c r="F353" s="40">
        <v>45272</v>
      </c>
      <c r="G353">
        <v>2000020001</v>
      </c>
      <c r="H353" t="s">
        <v>50</v>
      </c>
      <c r="I353" s="41">
        <v>3600</v>
      </c>
      <c r="J353">
        <v>18</v>
      </c>
      <c r="K353">
        <v>22</v>
      </c>
      <c r="L353" t="s">
        <v>51</v>
      </c>
      <c r="M353" t="s">
        <v>99</v>
      </c>
      <c r="N353" s="1">
        <v>0.23611111111111113</v>
      </c>
      <c r="O353" s="1">
        <v>0.23680555555555557</v>
      </c>
      <c r="P353" s="3">
        <v>6.9444444444444447E-4</v>
      </c>
      <c r="S353" t="s">
        <v>53</v>
      </c>
      <c r="T353">
        <v>3</v>
      </c>
      <c r="U353">
        <v>3</v>
      </c>
      <c r="W353" s="46">
        <f t="shared" si="5"/>
        <v>6.9444444444444198E-4</v>
      </c>
    </row>
    <row r="354" spans="1:23" hidden="1" x14ac:dyDescent="0.25">
      <c r="A354">
        <v>110947</v>
      </c>
      <c r="B354" s="6">
        <v>100</v>
      </c>
      <c r="C354" s="40">
        <v>45271</v>
      </c>
      <c r="D354">
        <v>421718</v>
      </c>
      <c r="E354" t="s">
        <v>21</v>
      </c>
      <c r="F354" s="40">
        <v>45272</v>
      </c>
      <c r="G354">
        <v>2000020010</v>
      </c>
      <c r="H354" t="s">
        <v>54</v>
      </c>
      <c r="I354">
        <v>510</v>
      </c>
      <c r="J354">
        <v>2</v>
      </c>
      <c r="K354">
        <v>5</v>
      </c>
      <c r="L354" t="s">
        <v>51</v>
      </c>
      <c r="M354" t="s">
        <v>99</v>
      </c>
      <c r="N354" s="1">
        <v>0.23680555555555557</v>
      </c>
      <c r="O354" s="1">
        <v>0.23750000000000002</v>
      </c>
      <c r="P354" s="3">
        <v>6.9444444444444447E-4</v>
      </c>
      <c r="S354" t="s">
        <v>53</v>
      </c>
      <c r="T354">
        <v>3</v>
      </c>
      <c r="U354">
        <v>3</v>
      </c>
      <c r="W354" s="46">
        <f t="shared" si="5"/>
        <v>6.9444444444444198E-4</v>
      </c>
    </row>
    <row r="355" spans="1:23" hidden="1" x14ac:dyDescent="0.25">
      <c r="A355">
        <v>110948</v>
      </c>
      <c r="B355" s="6">
        <v>188</v>
      </c>
      <c r="C355" s="40">
        <v>45271</v>
      </c>
      <c r="D355">
        <v>508163</v>
      </c>
      <c r="E355" t="s">
        <v>21</v>
      </c>
      <c r="F355" s="40">
        <v>45272</v>
      </c>
      <c r="G355">
        <v>2000041001</v>
      </c>
      <c r="H355" t="s">
        <v>32</v>
      </c>
      <c r="I355" s="41">
        <v>1176</v>
      </c>
      <c r="L355" t="s">
        <v>33</v>
      </c>
      <c r="M355" t="s">
        <v>34</v>
      </c>
      <c r="N355" s="1">
        <v>0.87847222222222221</v>
      </c>
      <c r="O355" s="1">
        <v>0.23958333333333334</v>
      </c>
      <c r="P355" s="3">
        <v>0.3611111111111111</v>
      </c>
      <c r="S355" t="s">
        <v>41</v>
      </c>
      <c r="T355">
        <v>3</v>
      </c>
      <c r="U355">
        <v>3</v>
      </c>
      <c r="W355" s="46">
        <f t="shared" si="5"/>
        <v>0.36111111111111116</v>
      </c>
    </row>
    <row r="356" spans="1:23" hidden="1" x14ac:dyDescent="0.25">
      <c r="A356">
        <v>110949</v>
      </c>
      <c r="B356" s="6">
        <v>100</v>
      </c>
      <c r="C356" s="40">
        <v>45271</v>
      </c>
      <c r="D356">
        <v>421719</v>
      </c>
      <c r="E356" t="s">
        <v>21</v>
      </c>
      <c r="F356" s="40">
        <v>45272</v>
      </c>
      <c r="G356">
        <v>2000020013</v>
      </c>
      <c r="H356" t="s">
        <v>69</v>
      </c>
      <c r="I356" s="41">
        <v>1000</v>
      </c>
      <c r="L356" t="s">
        <v>46</v>
      </c>
      <c r="M356" t="s">
        <v>47</v>
      </c>
      <c r="N356" s="1">
        <v>0.2388888888888889</v>
      </c>
      <c r="O356" s="1">
        <v>0.23958333333333334</v>
      </c>
      <c r="P356" s="3">
        <v>6.9444444444444447E-4</v>
      </c>
      <c r="S356" t="s">
        <v>61</v>
      </c>
      <c r="T356">
        <v>3</v>
      </c>
      <c r="U356">
        <v>3</v>
      </c>
      <c r="W356" s="46">
        <f t="shared" si="5"/>
        <v>6.9444444444444198E-4</v>
      </c>
    </row>
    <row r="357" spans="1:23" hidden="1" x14ac:dyDescent="0.25">
      <c r="A357">
        <v>110950</v>
      </c>
      <c r="B357" s="6">
        <v>100</v>
      </c>
      <c r="C357" s="40">
        <v>45271</v>
      </c>
      <c r="D357">
        <v>421720</v>
      </c>
      <c r="E357" t="s">
        <v>21</v>
      </c>
      <c r="F357" s="40">
        <v>45272</v>
      </c>
      <c r="G357">
        <v>2000020011</v>
      </c>
      <c r="H357" t="s">
        <v>68</v>
      </c>
      <c r="I357">
        <v>520</v>
      </c>
      <c r="J357">
        <v>12</v>
      </c>
      <c r="K357">
        <v>15</v>
      </c>
      <c r="L357" t="s">
        <v>46</v>
      </c>
      <c r="M357" t="s">
        <v>47</v>
      </c>
      <c r="N357" s="1">
        <v>0.24166666666666667</v>
      </c>
      <c r="O357" s="1">
        <v>0.24374999999999999</v>
      </c>
      <c r="P357" s="3">
        <v>2.0833333333333333E-3</v>
      </c>
      <c r="Q357">
        <v>3</v>
      </c>
      <c r="R357">
        <v>4</v>
      </c>
      <c r="S357" t="s">
        <v>61</v>
      </c>
      <c r="T357">
        <v>3</v>
      </c>
      <c r="U357">
        <v>3</v>
      </c>
      <c r="W357" s="46">
        <f t="shared" si="5"/>
        <v>2.0833333333333259E-3</v>
      </c>
    </row>
    <row r="358" spans="1:23" hidden="1" x14ac:dyDescent="0.25">
      <c r="A358">
        <v>110951</v>
      </c>
      <c r="B358" s="6">
        <v>188</v>
      </c>
      <c r="C358" s="40">
        <v>45271</v>
      </c>
      <c r="D358">
        <v>508165</v>
      </c>
      <c r="E358" t="s">
        <v>21</v>
      </c>
      <c r="F358" s="40">
        <v>45272</v>
      </c>
      <c r="G358">
        <v>2000041004</v>
      </c>
      <c r="H358" t="s">
        <v>36</v>
      </c>
      <c r="I358" s="41">
        <v>1055.7</v>
      </c>
      <c r="L358" t="s">
        <v>33</v>
      </c>
      <c r="M358" t="s">
        <v>34</v>
      </c>
      <c r="N358" s="1">
        <v>0.87847222222222221</v>
      </c>
      <c r="O358" s="1">
        <v>0.24374999999999999</v>
      </c>
      <c r="P358" s="3">
        <v>0.36527777777777781</v>
      </c>
      <c r="S358" t="s">
        <v>138</v>
      </c>
      <c r="T358">
        <v>3</v>
      </c>
      <c r="U358">
        <v>3</v>
      </c>
      <c r="W358" s="46">
        <f t="shared" si="5"/>
        <v>0.36527777777777781</v>
      </c>
    </row>
    <row r="359" spans="1:23" hidden="1" x14ac:dyDescent="0.25">
      <c r="A359">
        <v>110952</v>
      </c>
      <c r="B359" s="6">
        <v>100</v>
      </c>
      <c r="C359" s="40">
        <v>45271</v>
      </c>
      <c r="D359">
        <v>421714</v>
      </c>
      <c r="E359" t="s">
        <v>21</v>
      </c>
      <c r="F359" s="40">
        <v>45272</v>
      </c>
      <c r="G359">
        <v>2000010013</v>
      </c>
      <c r="H359" t="s">
        <v>141</v>
      </c>
      <c r="I359">
        <v>185</v>
      </c>
      <c r="L359" t="s">
        <v>46</v>
      </c>
      <c r="M359" t="s">
        <v>47</v>
      </c>
      <c r="N359" s="1">
        <v>0.24444444444444446</v>
      </c>
      <c r="O359" s="1">
        <v>0.24583333333333335</v>
      </c>
      <c r="P359" s="3">
        <v>1.3888888888888889E-3</v>
      </c>
      <c r="S359" t="s">
        <v>48</v>
      </c>
      <c r="T359">
        <v>3</v>
      </c>
      <c r="U359">
        <v>3</v>
      </c>
      <c r="W359" s="46">
        <f t="shared" si="5"/>
        <v>1.388888888888884E-3</v>
      </c>
    </row>
    <row r="360" spans="1:23" hidden="1" x14ac:dyDescent="0.25">
      <c r="A360">
        <v>110953</v>
      </c>
      <c r="B360" s="6">
        <v>100</v>
      </c>
      <c r="C360" s="40">
        <v>45271</v>
      </c>
      <c r="D360">
        <v>421716</v>
      </c>
      <c r="E360" t="s">
        <v>21</v>
      </c>
      <c r="F360" s="40">
        <v>45272</v>
      </c>
      <c r="G360">
        <v>2000010009</v>
      </c>
      <c r="H360" t="s">
        <v>45</v>
      </c>
      <c r="I360">
        <v>600</v>
      </c>
      <c r="L360" t="s">
        <v>46</v>
      </c>
      <c r="M360" t="s">
        <v>47</v>
      </c>
      <c r="N360" s="1">
        <v>0.24583333333333335</v>
      </c>
      <c r="O360" s="1">
        <v>0.24583333333333335</v>
      </c>
      <c r="P360" s="3">
        <v>0</v>
      </c>
      <c r="S360" t="s">
        <v>48</v>
      </c>
      <c r="T360">
        <v>3</v>
      </c>
      <c r="U360">
        <v>3</v>
      </c>
      <c r="W360" s="46">
        <f t="shared" si="5"/>
        <v>0</v>
      </c>
    </row>
    <row r="361" spans="1:23" hidden="1" x14ac:dyDescent="0.25">
      <c r="A361">
        <v>110954</v>
      </c>
      <c r="B361" s="6">
        <v>100</v>
      </c>
      <c r="C361" s="40">
        <v>45271</v>
      </c>
      <c r="D361">
        <v>421715</v>
      </c>
      <c r="E361" t="s">
        <v>21</v>
      </c>
      <c r="F361" s="40">
        <v>45272</v>
      </c>
      <c r="G361">
        <v>2000010005</v>
      </c>
      <c r="H361" t="s">
        <v>49</v>
      </c>
      <c r="I361">
        <v>144</v>
      </c>
      <c r="L361" t="s">
        <v>46</v>
      </c>
      <c r="M361" t="s">
        <v>47</v>
      </c>
      <c r="N361" s="1">
        <v>0.24652777777777779</v>
      </c>
      <c r="O361" s="1">
        <v>0.24791666666666667</v>
      </c>
      <c r="P361" s="3">
        <v>1.3888888888888889E-3</v>
      </c>
      <c r="S361" t="s">
        <v>48</v>
      </c>
      <c r="T361">
        <v>3</v>
      </c>
      <c r="U361">
        <v>3</v>
      </c>
      <c r="W361" s="46">
        <f t="shared" si="5"/>
        <v>1.388888888888884E-3</v>
      </c>
    </row>
    <row r="362" spans="1:23" hidden="1" x14ac:dyDescent="0.25">
      <c r="A362">
        <v>110955</v>
      </c>
      <c r="B362" s="6">
        <v>100</v>
      </c>
      <c r="C362" s="40">
        <v>45271</v>
      </c>
      <c r="D362">
        <v>421713</v>
      </c>
      <c r="E362" t="s">
        <v>21</v>
      </c>
      <c r="F362" s="40">
        <v>45272</v>
      </c>
      <c r="G362">
        <v>2000010006</v>
      </c>
      <c r="H362" t="s">
        <v>64</v>
      </c>
      <c r="I362">
        <v>280</v>
      </c>
      <c r="L362" t="s">
        <v>46</v>
      </c>
      <c r="M362" t="s">
        <v>47</v>
      </c>
      <c r="N362" s="1">
        <v>0.24791666666666667</v>
      </c>
      <c r="O362" s="1">
        <v>0.24791666666666667</v>
      </c>
      <c r="P362" s="3">
        <v>0</v>
      </c>
      <c r="S362" t="s">
        <v>48</v>
      </c>
      <c r="T362">
        <v>3</v>
      </c>
      <c r="U362">
        <v>3</v>
      </c>
      <c r="W362" s="46">
        <f t="shared" si="5"/>
        <v>0</v>
      </c>
    </row>
    <row r="363" spans="1:23" hidden="1" x14ac:dyDescent="0.25">
      <c r="A363">
        <v>1839261</v>
      </c>
      <c r="B363" s="6">
        <v>188</v>
      </c>
      <c r="C363" s="40">
        <v>45271</v>
      </c>
      <c r="D363">
        <v>508165</v>
      </c>
      <c r="E363" t="s">
        <v>21</v>
      </c>
      <c r="F363" s="40">
        <v>45271</v>
      </c>
      <c r="G363">
        <v>2000041004</v>
      </c>
      <c r="H363" t="s">
        <v>36</v>
      </c>
      <c r="I363">
        <v>183.6</v>
      </c>
      <c r="S363" t="s">
        <v>138</v>
      </c>
      <c r="T363">
        <v>3</v>
      </c>
      <c r="W363" s="46">
        <f t="shared" si="5"/>
        <v>0</v>
      </c>
    </row>
    <row r="364" spans="1:23" hidden="1" x14ac:dyDescent="0.25">
      <c r="A364">
        <v>110963</v>
      </c>
      <c r="B364" s="6">
        <v>100</v>
      </c>
      <c r="C364" s="40">
        <v>45271</v>
      </c>
      <c r="D364">
        <v>421725</v>
      </c>
      <c r="E364" t="s">
        <v>21</v>
      </c>
      <c r="F364" s="40">
        <v>45271</v>
      </c>
      <c r="G364">
        <v>2000020001</v>
      </c>
      <c r="H364" t="s">
        <v>50</v>
      </c>
      <c r="I364">
        <v>470</v>
      </c>
      <c r="L364" t="s">
        <v>70</v>
      </c>
      <c r="M364" t="s">
        <v>71</v>
      </c>
      <c r="N364" s="1">
        <v>0.30833333333333335</v>
      </c>
      <c r="O364" s="1">
        <v>0.30833333333333335</v>
      </c>
      <c r="P364" s="3">
        <v>0</v>
      </c>
      <c r="S364" t="s">
        <v>53</v>
      </c>
      <c r="T364">
        <v>1</v>
      </c>
      <c r="U364">
        <v>1</v>
      </c>
      <c r="W364" s="46">
        <f t="shared" si="5"/>
        <v>0</v>
      </c>
    </row>
    <row r="365" spans="1:23" hidden="1" x14ac:dyDescent="0.25">
      <c r="A365">
        <v>1839263</v>
      </c>
      <c r="B365" s="6">
        <v>188</v>
      </c>
      <c r="C365" s="40">
        <v>45271</v>
      </c>
      <c r="D365">
        <v>508141</v>
      </c>
      <c r="E365" t="s">
        <v>21</v>
      </c>
      <c r="F365" s="40">
        <v>45271</v>
      </c>
      <c r="G365">
        <v>2000041001</v>
      </c>
      <c r="H365" t="s">
        <v>32</v>
      </c>
      <c r="I365">
        <v>392</v>
      </c>
      <c r="P365" s="3">
        <v>0.14583333333333334</v>
      </c>
      <c r="S365" t="s">
        <v>41</v>
      </c>
      <c r="T365">
        <v>1</v>
      </c>
      <c r="W365" s="46">
        <f t="shared" si="5"/>
        <v>0.14583333333333334</v>
      </c>
    </row>
    <row r="366" spans="1:23" hidden="1" x14ac:dyDescent="0.25">
      <c r="A366">
        <v>110964</v>
      </c>
      <c r="B366" s="6">
        <v>100</v>
      </c>
      <c r="C366" s="40">
        <v>45271</v>
      </c>
      <c r="D366">
        <v>421726</v>
      </c>
      <c r="E366" t="s">
        <v>21</v>
      </c>
      <c r="F366" s="40">
        <v>45271</v>
      </c>
      <c r="G366">
        <v>2000010008</v>
      </c>
      <c r="H366" t="s">
        <v>65</v>
      </c>
      <c r="I366">
        <v>205</v>
      </c>
      <c r="L366" t="s">
        <v>59</v>
      </c>
      <c r="M366" t="s">
        <v>60</v>
      </c>
      <c r="N366" s="1">
        <v>0.30902777777777779</v>
      </c>
      <c r="O366" s="1">
        <v>0.30902777777777779</v>
      </c>
      <c r="P366" s="3">
        <v>0</v>
      </c>
      <c r="S366" t="s">
        <v>48</v>
      </c>
      <c r="T366">
        <v>2</v>
      </c>
      <c r="U366">
        <v>2</v>
      </c>
      <c r="W366" s="46">
        <f t="shared" si="5"/>
        <v>0</v>
      </c>
    </row>
    <row r="367" spans="1:23" hidden="1" x14ac:dyDescent="0.25">
      <c r="A367">
        <v>110965</v>
      </c>
      <c r="B367" s="6">
        <v>100</v>
      </c>
      <c r="C367" s="40">
        <v>45271</v>
      </c>
      <c r="D367">
        <v>421727</v>
      </c>
      <c r="E367" t="s">
        <v>21</v>
      </c>
      <c r="F367" s="40">
        <v>45271</v>
      </c>
      <c r="G367">
        <v>2000010001</v>
      </c>
      <c r="H367" t="s">
        <v>86</v>
      </c>
      <c r="I367">
        <v>200</v>
      </c>
      <c r="L367" t="s">
        <v>59</v>
      </c>
      <c r="M367" t="s">
        <v>60</v>
      </c>
      <c r="N367" s="1">
        <v>0.30902777777777779</v>
      </c>
      <c r="O367" s="1">
        <v>0.30902777777777779</v>
      </c>
      <c r="P367" s="3">
        <v>0</v>
      </c>
      <c r="S367" t="s">
        <v>48</v>
      </c>
      <c r="T367">
        <v>2</v>
      </c>
      <c r="U367">
        <v>2</v>
      </c>
      <c r="W367" s="46">
        <f t="shared" si="5"/>
        <v>0</v>
      </c>
    </row>
    <row r="368" spans="1:23" hidden="1" x14ac:dyDescent="0.25">
      <c r="A368">
        <v>1839280</v>
      </c>
      <c r="B368" s="6">
        <v>188</v>
      </c>
      <c r="C368" s="40">
        <v>45271</v>
      </c>
      <c r="D368">
        <v>508155</v>
      </c>
      <c r="E368" t="s">
        <v>21</v>
      </c>
      <c r="F368" s="40">
        <v>45271</v>
      </c>
      <c r="G368">
        <v>2000010010</v>
      </c>
      <c r="H368" t="s">
        <v>117</v>
      </c>
      <c r="I368">
        <v>514.79999999999995</v>
      </c>
      <c r="W368" s="46">
        <f t="shared" si="5"/>
        <v>0</v>
      </c>
    </row>
    <row r="369" spans="1:23" hidden="1" x14ac:dyDescent="0.25">
      <c r="A369">
        <v>1839282</v>
      </c>
      <c r="B369" s="6">
        <v>188</v>
      </c>
      <c r="C369" s="40">
        <v>45271</v>
      </c>
      <c r="D369">
        <v>508152</v>
      </c>
      <c r="E369" t="s">
        <v>21</v>
      </c>
      <c r="F369" s="40">
        <v>45271</v>
      </c>
      <c r="G369">
        <v>2000010016</v>
      </c>
      <c r="H369" t="s">
        <v>113</v>
      </c>
      <c r="I369">
        <v>514.79999999999995</v>
      </c>
      <c r="W369" s="46">
        <f t="shared" si="5"/>
        <v>0</v>
      </c>
    </row>
    <row r="370" spans="1:23" hidden="1" x14ac:dyDescent="0.25">
      <c r="A370">
        <v>1839316</v>
      </c>
      <c r="B370" s="6">
        <v>188</v>
      </c>
      <c r="C370" s="40">
        <v>45271</v>
      </c>
      <c r="D370">
        <v>508167</v>
      </c>
      <c r="E370" t="s">
        <v>21</v>
      </c>
      <c r="F370" s="40">
        <v>45271</v>
      </c>
      <c r="G370">
        <v>2000050002</v>
      </c>
      <c r="H370" t="s">
        <v>74</v>
      </c>
      <c r="I370" s="41">
        <v>1302</v>
      </c>
      <c r="W370" s="46">
        <f t="shared" si="5"/>
        <v>0</v>
      </c>
    </row>
    <row r="371" spans="1:23" hidden="1" x14ac:dyDescent="0.25">
      <c r="A371">
        <v>1839317</v>
      </c>
      <c r="B371" s="6">
        <v>188</v>
      </c>
      <c r="C371" s="40">
        <v>45271</v>
      </c>
      <c r="D371">
        <v>508168</v>
      </c>
      <c r="E371" t="s">
        <v>21</v>
      </c>
      <c r="F371" s="40">
        <v>45271</v>
      </c>
      <c r="G371">
        <v>2000050011</v>
      </c>
      <c r="H371" t="s">
        <v>142</v>
      </c>
      <c r="I371">
        <v>84</v>
      </c>
      <c r="W371" s="46">
        <f t="shared" si="5"/>
        <v>0</v>
      </c>
    </row>
    <row r="372" spans="1:23" hidden="1" x14ac:dyDescent="0.25">
      <c r="A372">
        <v>1839321</v>
      </c>
      <c r="B372" s="6">
        <v>188</v>
      </c>
      <c r="C372" s="40">
        <v>45271</v>
      </c>
      <c r="D372">
        <v>508149</v>
      </c>
      <c r="E372" t="s">
        <v>21</v>
      </c>
      <c r="F372" s="40">
        <v>45271</v>
      </c>
      <c r="G372">
        <v>2000040002</v>
      </c>
      <c r="H372" t="s">
        <v>30</v>
      </c>
      <c r="I372">
        <v>225.85</v>
      </c>
      <c r="P372" s="3">
        <v>8.3333333333333329E-2</v>
      </c>
      <c r="S372" t="s">
        <v>31</v>
      </c>
      <c r="T372">
        <v>1</v>
      </c>
      <c r="W372" s="46">
        <f t="shared" si="5"/>
        <v>8.3333333333333329E-2</v>
      </c>
    </row>
    <row r="373" spans="1:23" hidden="1" x14ac:dyDescent="0.25">
      <c r="A373">
        <v>1839326</v>
      </c>
      <c r="B373" s="6">
        <v>188</v>
      </c>
      <c r="C373" s="40">
        <v>45271</v>
      </c>
      <c r="D373">
        <v>508161</v>
      </c>
      <c r="E373" t="s">
        <v>21</v>
      </c>
      <c r="F373" s="40">
        <v>45271</v>
      </c>
      <c r="G373">
        <v>2000040007</v>
      </c>
      <c r="H373" t="s">
        <v>22</v>
      </c>
      <c r="I373" s="41">
        <v>1092.99</v>
      </c>
      <c r="S373" t="s">
        <v>25</v>
      </c>
      <c r="T373">
        <v>3</v>
      </c>
      <c r="W373" s="46">
        <f t="shared" si="5"/>
        <v>0</v>
      </c>
    </row>
    <row r="374" spans="1:23" hidden="1" x14ac:dyDescent="0.25">
      <c r="A374">
        <v>1839328</v>
      </c>
      <c r="B374" s="6">
        <v>188</v>
      </c>
      <c r="C374" s="40">
        <v>45271</v>
      </c>
      <c r="D374">
        <v>508173</v>
      </c>
      <c r="E374" t="s">
        <v>21</v>
      </c>
      <c r="F374" s="40">
        <v>45271</v>
      </c>
      <c r="G374">
        <v>2000050010</v>
      </c>
      <c r="H374" t="s">
        <v>143</v>
      </c>
      <c r="I374">
        <v>120.96</v>
      </c>
      <c r="W374" s="46">
        <f t="shared" si="5"/>
        <v>0</v>
      </c>
    </row>
    <row r="375" spans="1:23" hidden="1" x14ac:dyDescent="0.25">
      <c r="A375">
        <v>1839342</v>
      </c>
      <c r="B375" s="6">
        <v>100</v>
      </c>
      <c r="C375" s="40">
        <v>45271</v>
      </c>
      <c r="D375">
        <v>421732</v>
      </c>
      <c r="E375" t="s">
        <v>21</v>
      </c>
      <c r="F375" s="40">
        <v>45271</v>
      </c>
      <c r="G375">
        <v>2000020002</v>
      </c>
      <c r="H375" t="s">
        <v>58</v>
      </c>
      <c r="I375" s="41">
        <v>1196.3699999999999</v>
      </c>
      <c r="W375" s="46">
        <f t="shared" si="5"/>
        <v>0</v>
      </c>
    </row>
    <row r="376" spans="1:23" hidden="1" x14ac:dyDescent="0.25">
      <c r="A376">
        <v>1839342</v>
      </c>
      <c r="B376" s="6">
        <v>100</v>
      </c>
      <c r="C376" s="40">
        <v>45271</v>
      </c>
      <c r="D376">
        <v>421733</v>
      </c>
      <c r="E376" t="s">
        <v>21</v>
      </c>
      <c r="F376" s="40">
        <v>45271</v>
      </c>
      <c r="G376">
        <v>2000020005</v>
      </c>
      <c r="H376" t="s">
        <v>82</v>
      </c>
      <c r="I376">
        <v>24.45</v>
      </c>
      <c r="W376" s="46">
        <f t="shared" si="5"/>
        <v>0</v>
      </c>
    </row>
    <row r="377" spans="1:23" hidden="1" x14ac:dyDescent="0.25">
      <c r="A377">
        <v>1839342</v>
      </c>
      <c r="B377" s="6">
        <v>100</v>
      </c>
      <c r="C377" s="40">
        <v>45271</v>
      </c>
      <c r="D377">
        <v>421734</v>
      </c>
      <c r="E377" t="s">
        <v>21</v>
      </c>
      <c r="F377" s="40">
        <v>45271</v>
      </c>
      <c r="G377">
        <v>2000020007</v>
      </c>
      <c r="H377" t="s">
        <v>101</v>
      </c>
      <c r="I377">
        <v>924.46</v>
      </c>
      <c r="W377" s="46">
        <f t="shared" si="5"/>
        <v>0</v>
      </c>
    </row>
    <row r="378" spans="1:23" hidden="1" x14ac:dyDescent="0.25">
      <c r="A378">
        <v>1839342</v>
      </c>
      <c r="B378" s="6">
        <v>100</v>
      </c>
      <c r="C378" s="40">
        <v>45271</v>
      </c>
      <c r="D378">
        <v>421735</v>
      </c>
      <c r="E378" t="s">
        <v>21</v>
      </c>
      <c r="F378" s="40">
        <v>45271</v>
      </c>
      <c r="G378">
        <v>2000020007</v>
      </c>
      <c r="H378" t="s">
        <v>101</v>
      </c>
      <c r="I378">
        <v>249.37708799999999</v>
      </c>
      <c r="W378" s="46">
        <f t="shared" si="5"/>
        <v>0</v>
      </c>
    </row>
    <row r="379" spans="1:23" hidden="1" x14ac:dyDescent="0.25">
      <c r="A379">
        <v>1839342</v>
      </c>
      <c r="B379" s="6">
        <v>100</v>
      </c>
      <c r="C379" s="40">
        <v>45271</v>
      </c>
      <c r="D379">
        <v>421736</v>
      </c>
      <c r="E379" t="s">
        <v>21</v>
      </c>
      <c r="F379" s="40">
        <v>45271</v>
      </c>
      <c r="G379">
        <v>2000020009</v>
      </c>
      <c r="H379" t="s">
        <v>62</v>
      </c>
      <c r="I379">
        <v>884.3</v>
      </c>
      <c r="W379" s="46">
        <f t="shared" si="5"/>
        <v>0</v>
      </c>
    </row>
    <row r="380" spans="1:23" hidden="1" x14ac:dyDescent="0.25">
      <c r="A380">
        <v>1839342</v>
      </c>
      <c r="B380" s="6">
        <v>100</v>
      </c>
      <c r="C380" s="40">
        <v>45271</v>
      </c>
      <c r="D380">
        <v>421737</v>
      </c>
      <c r="E380" t="s">
        <v>21</v>
      </c>
      <c r="F380" s="40">
        <v>45271</v>
      </c>
      <c r="G380">
        <v>2000010005</v>
      </c>
      <c r="H380" t="s">
        <v>49</v>
      </c>
      <c r="I380">
        <v>151.94</v>
      </c>
      <c r="W380" s="46">
        <f t="shared" si="5"/>
        <v>0</v>
      </c>
    </row>
    <row r="381" spans="1:23" hidden="1" x14ac:dyDescent="0.25">
      <c r="A381">
        <v>1839342</v>
      </c>
      <c r="B381" s="6">
        <v>100</v>
      </c>
      <c r="C381" s="40">
        <v>45271</v>
      </c>
      <c r="D381">
        <v>421739</v>
      </c>
      <c r="E381" t="s">
        <v>21</v>
      </c>
      <c r="F381" s="40">
        <v>45271</v>
      </c>
      <c r="G381">
        <v>2000010009</v>
      </c>
      <c r="H381" t="s">
        <v>45</v>
      </c>
      <c r="I381">
        <v>41.3</v>
      </c>
      <c r="W381" s="46">
        <f t="shared" si="5"/>
        <v>0</v>
      </c>
    </row>
    <row r="382" spans="1:23" hidden="1" x14ac:dyDescent="0.25">
      <c r="A382">
        <v>1839473</v>
      </c>
      <c r="B382" s="6">
        <v>188</v>
      </c>
      <c r="C382" s="40">
        <v>45271</v>
      </c>
      <c r="D382">
        <v>508173</v>
      </c>
      <c r="E382" t="s">
        <v>21</v>
      </c>
      <c r="F382" s="40">
        <v>45271</v>
      </c>
      <c r="G382">
        <v>2000050010</v>
      </c>
      <c r="H382" t="s">
        <v>143</v>
      </c>
      <c r="I382">
        <v>5.28</v>
      </c>
      <c r="W382" s="46">
        <f t="shared" si="5"/>
        <v>0</v>
      </c>
    </row>
    <row r="383" spans="1:23" hidden="1" x14ac:dyDescent="0.25">
      <c r="A383">
        <v>1839475</v>
      </c>
      <c r="B383" s="6">
        <v>100</v>
      </c>
      <c r="C383" s="40">
        <v>45271</v>
      </c>
      <c r="D383">
        <v>421686</v>
      </c>
      <c r="E383" t="s">
        <v>21</v>
      </c>
      <c r="F383" s="40">
        <v>45272</v>
      </c>
      <c r="G383">
        <v>2000100008</v>
      </c>
      <c r="H383" t="s">
        <v>144</v>
      </c>
      <c r="I383">
        <v>40</v>
      </c>
      <c r="S383" t="s">
        <v>61</v>
      </c>
      <c r="T383">
        <v>1</v>
      </c>
      <c r="W383" s="46">
        <f t="shared" si="5"/>
        <v>0</v>
      </c>
    </row>
    <row r="384" spans="1:23" hidden="1" x14ac:dyDescent="0.25">
      <c r="A384">
        <v>110937</v>
      </c>
      <c r="B384" s="6">
        <v>188</v>
      </c>
      <c r="C384" s="40">
        <v>45272</v>
      </c>
      <c r="D384">
        <v>508162</v>
      </c>
      <c r="E384" t="s">
        <v>21</v>
      </c>
      <c r="F384" s="40">
        <v>45271</v>
      </c>
      <c r="G384">
        <v>2000040007</v>
      </c>
      <c r="H384" t="s">
        <v>22</v>
      </c>
      <c r="I384">
        <v>660</v>
      </c>
      <c r="L384" t="s">
        <v>27</v>
      </c>
      <c r="M384" t="s">
        <v>28</v>
      </c>
      <c r="N384" s="1">
        <v>0.72222222222222221</v>
      </c>
      <c r="O384" s="1">
        <v>0.84861111111111109</v>
      </c>
      <c r="P384" s="3">
        <v>0.14027777777777778</v>
      </c>
      <c r="S384" t="s">
        <v>25</v>
      </c>
      <c r="T384">
        <v>1</v>
      </c>
      <c r="U384">
        <v>1</v>
      </c>
      <c r="W384" s="46">
        <f t="shared" si="5"/>
        <v>0.12638888888888888</v>
      </c>
    </row>
    <row r="385" spans="1:23" hidden="1" x14ac:dyDescent="0.25">
      <c r="A385">
        <v>110962</v>
      </c>
      <c r="B385" s="6">
        <v>188</v>
      </c>
      <c r="C385" s="40">
        <v>45272</v>
      </c>
      <c r="D385">
        <v>508166</v>
      </c>
      <c r="E385" t="s">
        <v>21</v>
      </c>
      <c r="F385" s="40">
        <v>45272</v>
      </c>
      <c r="G385">
        <v>2000041004</v>
      </c>
      <c r="H385" t="s">
        <v>36</v>
      </c>
      <c r="I385">
        <v>206.55</v>
      </c>
      <c r="L385" t="s">
        <v>94</v>
      </c>
      <c r="M385" t="s">
        <v>95</v>
      </c>
      <c r="N385" s="1">
        <v>0.30138888888888887</v>
      </c>
      <c r="O385" s="1">
        <v>0.30208333333333331</v>
      </c>
      <c r="P385" s="3">
        <v>6.9444444444444447E-4</v>
      </c>
      <c r="S385" t="s">
        <v>138</v>
      </c>
      <c r="T385">
        <v>1</v>
      </c>
      <c r="U385">
        <v>1</v>
      </c>
      <c r="W385" s="46">
        <f t="shared" si="5"/>
        <v>6.9444444444444198E-4</v>
      </c>
    </row>
    <row r="386" spans="1:23" hidden="1" x14ac:dyDescent="0.25">
      <c r="A386">
        <v>110966</v>
      </c>
      <c r="B386" s="6">
        <v>188</v>
      </c>
      <c r="C386" s="40">
        <v>45272</v>
      </c>
      <c r="D386">
        <v>508164</v>
      </c>
      <c r="E386" t="s">
        <v>21</v>
      </c>
      <c r="F386" s="40">
        <v>45272</v>
      </c>
      <c r="G386">
        <v>2000041001</v>
      </c>
      <c r="H386" t="s">
        <v>32</v>
      </c>
      <c r="I386">
        <v>392</v>
      </c>
      <c r="L386" t="s">
        <v>94</v>
      </c>
      <c r="M386" t="s">
        <v>95</v>
      </c>
      <c r="N386" s="1">
        <v>0.25486111111111109</v>
      </c>
      <c r="O386" s="1">
        <v>0.44444444444444442</v>
      </c>
      <c r="P386" s="3">
        <v>0.18958333333333333</v>
      </c>
      <c r="S386" t="s">
        <v>41</v>
      </c>
      <c r="T386">
        <v>1</v>
      </c>
      <c r="U386">
        <v>1</v>
      </c>
      <c r="W386" s="46">
        <f t="shared" ref="W386:W449" si="6">+IF(N386=0,P386,IF(N386&gt;O386,(O386-N386)+1,(O386-N386)))</f>
        <v>0.18958333333333333</v>
      </c>
    </row>
    <row r="387" spans="1:23" hidden="1" x14ac:dyDescent="0.25">
      <c r="A387">
        <v>110967</v>
      </c>
      <c r="B387" s="6">
        <v>100</v>
      </c>
      <c r="C387" s="40">
        <v>45272</v>
      </c>
      <c r="D387">
        <v>421724</v>
      </c>
      <c r="E387" t="s">
        <v>21</v>
      </c>
      <c r="F387" s="40">
        <v>45272</v>
      </c>
      <c r="G387">
        <v>2000020010</v>
      </c>
      <c r="H387" t="s">
        <v>54</v>
      </c>
      <c r="I387" s="41">
        <v>2160</v>
      </c>
      <c r="L387" t="s">
        <v>72</v>
      </c>
      <c r="M387" t="s">
        <v>83</v>
      </c>
      <c r="N387" s="1">
        <v>0.25625000000000003</v>
      </c>
      <c r="O387" s="1">
        <v>0.47916666666666669</v>
      </c>
      <c r="P387" s="3">
        <v>0.22291666666666665</v>
      </c>
      <c r="S387" t="s">
        <v>53</v>
      </c>
      <c r="T387">
        <v>1</v>
      </c>
      <c r="U387">
        <v>1</v>
      </c>
      <c r="W387" s="46">
        <f t="shared" si="6"/>
        <v>0.22291666666666665</v>
      </c>
    </row>
    <row r="388" spans="1:23" hidden="1" x14ac:dyDescent="0.25">
      <c r="A388">
        <v>110968</v>
      </c>
      <c r="B388" s="6">
        <v>188</v>
      </c>
      <c r="C388" s="40">
        <v>45272</v>
      </c>
      <c r="D388">
        <v>508166</v>
      </c>
      <c r="E388" t="s">
        <v>21</v>
      </c>
      <c r="F388" s="40">
        <v>45272</v>
      </c>
      <c r="G388">
        <v>2000041004</v>
      </c>
      <c r="H388" t="s">
        <v>36</v>
      </c>
      <c r="I388">
        <v>413.1</v>
      </c>
      <c r="L388" t="s">
        <v>94</v>
      </c>
      <c r="M388" t="s">
        <v>95</v>
      </c>
      <c r="N388" s="1">
        <v>0.30208333333333331</v>
      </c>
      <c r="O388" s="1">
        <v>0.4909722222222222</v>
      </c>
      <c r="P388" s="3">
        <v>0.18888888888888888</v>
      </c>
      <c r="S388" t="s">
        <v>138</v>
      </c>
      <c r="T388">
        <v>1</v>
      </c>
      <c r="U388">
        <v>1</v>
      </c>
      <c r="W388" s="46">
        <f t="shared" si="6"/>
        <v>0.18888888888888888</v>
      </c>
    </row>
    <row r="389" spans="1:23" hidden="1" x14ac:dyDescent="0.25">
      <c r="A389">
        <v>110969</v>
      </c>
      <c r="B389" s="6">
        <v>188</v>
      </c>
      <c r="C389" s="40">
        <v>45272</v>
      </c>
      <c r="D389">
        <v>508158</v>
      </c>
      <c r="E389" t="s">
        <v>21</v>
      </c>
      <c r="F389" s="40">
        <v>45272</v>
      </c>
      <c r="G389">
        <v>2000040006</v>
      </c>
      <c r="H389" t="s">
        <v>26</v>
      </c>
      <c r="I389">
        <v>945.1</v>
      </c>
      <c r="L389" t="s">
        <v>23</v>
      </c>
      <c r="M389" t="s">
        <v>24</v>
      </c>
      <c r="N389" s="1">
        <v>0.25694444444444448</v>
      </c>
      <c r="O389" s="1">
        <v>0.52916666666666667</v>
      </c>
      <c r="P389" s="3">
        <v>0.2722222222222222</v>
      </c>
      <c r="S389" t="s">
        <v>29</v>
      </c>
      <c r="T389">
        <v>1</v>
      </c>
      <c r="U389">
        <v>1</v>
      </c>
      <c r="W389" s="46">
        <f t="shared" si="6"/>
        <v>0.2722222222222222</v>
      </c>
    </row>
    <row r="390" spans="1:23" hidden="1" x14ac:dyDescent="0.25">
      <c r="A390">
        <v>110970</v>
      </c>
      <c r="B390" s="6">
        <v>188</v>
      </c>
      <c r="C390" s="40">
        <v>45272</v>
      </c>
      <c r="D390">
        <v>508160</v>
      </c>
      <c r="E390" t="s">
        <v>21</v>
      </c>
      <c r="F390" s="40">
        <v>45272</v>
      </c>
      <c r="G390">
        <v>2000040005</v>
      </c>
      <c r="H390" t="s">
        <v>105</v>
      </c>
      <c r="I390">
        <v>711.8</v>
      </c>
      <c r="L390" t="s">
        <v>23</v>
      </c>
      <c r="M390" t="s">
        <v>24</v>
      </c>
      <c r="P390" s="3">
        <v>0.20833333333333334</v>
      </c>
      <c r="S390" t="s">
        <v>31</v>
      </c>
      <c r="T390">
        <v>1</v>
      </c>
      <c r="U390">
        <v>1</v>
      </c>
      <c r="W390" s="46">
        <f t="shared" si="6"/>
        <v>0.20833333333333334</v>
      </c>
    </row>
    <row r="391" spans="1:23" hidden="1" x14ac:dyDescent="0.25">
      <c r="A391">
        <v>110971</v>
      </c>
      <c r="B391" s="6">
        <v>188</v>
      </c>
      <c r="C391" s="40">
        <v>45272</v>
      </c>
      <c r="D391">
        <v>508162</v>
      </c>
      <c r="E391" t="s">
        <v>21</v>
      </c>
      <c r="F391" s="40">
        <v>45272</v>
      </c>
      <c r="G391">
        <v>2000040007</v>
      </c>
      <c r="H391" t="s">
        <v>22</v>
      </c>
      <c r="I391" s="41">
        <v>1368.9</v>
      </c>
      <c r="L391" t="s">
        <v>23</v>
      </c>
      <c r="M391" t="s">
        <v>24</v>
      </c>
      <c r="N391" s="1">
        <v>0.25763888888888892</v>
      </c>
      <c r="O391" s="1">
        <v>0.53055555555555556</v>
      </c>
      <c r="P391" s="3">
        <v>0.27291666666666664</v>
      </c>
      <c r="S391" t="s">
        <v>25</v>
      </c>
      <c r="T391">
        <v>1</v>
      </c>
      <c r="U391">
        <v>1</v>
      </c>
      <c r="W391" s="46">
        <f t="shared" si="6"/>
        <v>0.27291666666666664</v>
      </c>
    </row>
    <row r="392" spans="1:23" hidden="1" x14ac:dyDescent="0.25">
      <c r="A392">
        <v>110972</v>
      </c>
      <c r="B392" s="6">
        <v>188</v>
      </c>
      <c r="C392" s="40">
        <v>45272</v>
      </c>
      <c r="D392">
        <v>508166</v>
      </c>
      <c r="E392" t="s">
        <v>21</v>
      </c>
      <c r="F392" s="40">
        <v>45272</v>
      </c>
      <c r="G392">
        <v>2000041004</v>
      </c>
      <c r="H392" t="s">
        <v>36</v>
      </c>
      <c r="I392">
        <v>183.6</v>
      </c>
      <c r="L392" t="s">
        <v>94</v>
      </c>
      <c r="M392" t="s">
        <v>95</v>
      </c>
      <c r="N392" s="1">
        <v>0.4909722222222222</v>
      </c>
      <c r="O392" s="1">
        <v>0.53194444444444444</v>
      </c>
      <c r="P392" s="3">
        <v>4.0972222222222222E-2</v>
      </c>
      <c r="S392" t="s">
        <v>138</v>
      </c>
      <c r="T392">
        <v>1</v>
      </c>
      <c r="U392">
        <v>1</v>
      </c>
      <c r="W392" s="46">
        <f t="shared" si="6"/>
        <v>4.0972222222222243E-2</v>
      </c>
    </row>
    <row r="393" spans="1:23" hidden="1" x14ac:dyDescent="0.25">
      <c r="A393">
        <v>110973</v>
      </c>
      <c r="B393" s="6">
        <v>188</v>
      </c>
      <c r="C393" s="40">
        <v>45272</v>
      </c>
      <c r="D393">
        <v>508164</v>
      </c>
      <c r="E393" t="s">
        <v>21</v>
      </c>
      <c r="F393" s="40">
        <v>45272</v>
      </c>
      <c r="G393">
        <v>2000041001</v>
      </c>
      <c r="H393" t="s">
        <v>32</v>
      </c>
      <c r="I393">
        <v>392</v>
      </c>
      <c r="L393" t="s">
        <v>94</v>
      </c>
      <c r="M393" t="s">
        <v>95</v>
      </c>
      <c r="N393" s="1">
        <v>0.44513888888888892</v>
      </c>
      <c r="O393" s="1">
        <v>0.53194444444444444</v>
      </c>
      <c r="P393" s="3">
        <v>8.6805555555555566E-2</v>
      </c>
      <c r="S393" t="s">
        <v>41</v>
      </c>
      <c r="T393">
        <v>1</v>
      </c>
      <c r="U393">
        <v>1</v>
      </c>
      <c r="W393" s="46">
        <f t="shared" si="6"/>
        <v>8.6805555555555525E-2</v>
      </c>
    </row>
    <row r="394" spans="1:23" hidden="1" x14ac:dyDescent="0.25">
      <c r="A394">
        <v>110974</v>
      </c>
      <c r="B394" s="6">
        <v>100</v>
      </c>
      <c r="C394" s="40">
        <v>45272</v>
      </c>
      <c r="D394">
        <v>421731</v>
      </c>
      <c r="E394" t="s">
        <v>21</v>
      </c>
      <c r="F394" s="40">
        <v>45272</v>
      </c>
      <c r="G394">
        <v>2000020001</v>
      </c>
      <c r="H394" t="s">
        <v>50</v>
      </c>
      <c r="I394">
        <v>720</v>
      </c>
      <c r="L394" t="s">
        <v>72</v>
      </c>
      <c r="M394" t="s">
        <v>83</v>
      </c>
      <c r="N394" s="1">
        <v>0.52222222222222225</v>
      </c>
      <c r="O394" s="1">
        <v>0.56180555555555556</v>
      </c>
      <c r="P394" t="s">
        <v>145</v>
      </c>
      <c r="S394" t="s">
        <v>53</v>
      </c>
      <c r="T394">
        <v>1</v>
      </c>
      <c r="U394">
        <v>1</v>
      </c>
      <c r="W394" s="46">
        <f t="shared" si="6"/>
        <v>3.9583333333333304E-2</v>
      </c>
    </row>
    <row r="395" spans="1:23" hidden="1" x14ac:dyDescent="0.25">
      <c r="A395">
        <v>110975</v>
      </c>
      <c r="B395" s="6">
        <v>100</v>
      </c>
      <c r="C395" s="40">
        <v>45272</v>
      </c>
      <c r="D395">
        <v>421728</v>
      </c>
      <c r="E395" t="s">
        <v>21</v>
      </c>
      <c r="F395" s="40">
        <v>45272</v>
      </c>
      <c r="G395">
        <v>2000020017</v>
      </c>
      <c r="H395" t="s">
        <v>146</v>
      </c>
      <c r="I395">
        <v>382.1</v>
      </c>
      <c r="L395" t="s">
        <v>59</v>
      </c>
      <c r="M395" t="s">
        <v>60</v>
      </c>
      <c r="N395" s="1">
        <v>0.47569444444444442</v>
      </c>
      <c r="O395" s="1">
        <v>0.57708333333333328</v>
      </c>
      <c r="P395" t="s">
        <v>147</v>
      </c>
      <c r="S395" t="s">
        <v>61</v>
      </c>
      <c r="T395">
        <v>1</v>
      </c>
      <c r="U395">
        <v>1</v>
      </c>
      <c r="W395" s="46">
        <f t="shared" si="6"/>
        <v>0.10138888888888886</v>
      </c>
    </row>
    <row r="396" spans="1:23" hidden="1" x14ac:dyDescent="0.25">
      <c r="A396">
        <v>110977</v>
      </c>
      <c r="B396" s="6">
        <v>100</v>
      </c>
      <c r="C396" s="40">
        <v>45272</v>
      </c>
      <c r="D396">
        <v>421749</v>
      </c>
      <c r="E396" t="s">
        <v>21</v>
      </c>
      <c r="F396" s="40">
        <v>45272</v>
      </c>
      <c r="G396">
        <v>2000010009</v>
      </c>
      <c r="H396" t="s">
        <v>45</v>
      </c>
      <c r="I396">
        <v>87.5</v>
      </c>
      <c r="L396" t="s">
        <v>56</v>
      </c>
      <c r="M396" t="s">
        <v>57</v>
      </c>
      <c r="N396" s="1">
        <v>0.59236111111111112</v>
      </c>
      <c r="O396" s="1">
        <v>0.61736111111111114</v>
      </c>
      <c r="P396" s="3">
        <v>2.4999999999999998E-2</v>
      </c>
      <c r="S396" t="s">
        <v>48</v>
      </c>
      <c r="T396">
        <v>2</v>
      </c>
      <c r="U396">
        <v>2</v>
      </c>
      <c r="W396" s="46">
        <f t="shared" si="6"/>
        <v>2.5000000000000022E-2</v>
      </c>
    </row>
    <row r="397" spans="1:23" hidden="1" x14ac:dyDescent="0.25">
      <c r="A397">
        <v>110979</v>
      </c>
      <c r="B397" s="6">
        <v>100</v>
      </c>
      <c r="C397" s="40">
        <v>45272</v>
      </c>
      <c r="D397">
        <v>421744</v>
      </c>
      <c r="E397" t="s">
        <v>21</v>
      </c>
      <c r="F397" s="40">
        <v>45272</v>
      </c>
      <c r="G397">
        <v>2000010005</v>
      </c>
      <c r="H397" t="s">
        <v>49</v>
      </c>
      <c r="I397">
        <v>608</v>
      </c>
      <c r="L397" t="s">
        <v>59</v>
      </c>
      <c r="M397" t="s">
        <v>60</v>
      </c>
      <c r="N397" s="1">
        <v>0.62777777777777777</v>
      </c>
      <c r="O397" s="1">
        <v>0.62847222222222221</v>
      </c>
      <c r="P397" s="3">
        <v>6.9444444444444447E-4</v>
      </c>
      <c r="S397" t="s">
        <v>48</v>
      </c>
      <c r="T397">
        <v>1</v>
      </c>
      <c r="U397">
        <v>1</v>
      </c>
      <c r="W397" s="46">
        <f t="shared" si="6"/>
        <v>6.9444444444444198E-4</v>
      </c>
    </row>
    <row r="398" spans="1:23" hidden="1" x14ac:dyDescent="0.25">
      <c r="A398">
        <v>110980</v>
      </c>
      <c r="B398" s="6">
        <v>100</v>
      </c>
      <c r="C398" s="40">
        <v>45272</v>
      </c>
      <c r="D398">
        <v>421746</v>
      </c>
      <c r="E398" t="s">
        <v>21</v>
      </c>
      <c r="F398" s="40">
        <v>45272</v>
      </c>
      <c r="G398">
        <v>2000010005</v>
      </c>
      <c r="H398" t="s">
        <v>49</v>
      </c>
      <c r="I398">
        <v>336</v>
      </c>
      <c r="L398" t="s">
        <v>59</v>
      </c>
      <c r="M398" t="s">
        <v>60</v>
      </c>
      <c r="N398" s="1">
        <v>0.62847222222222221</v>
      </c>
      <c r="O398" s="1">
        <v>0.62847222222222221</v>
      </c>
      <c r="P398" s="3">
        <v>0</v>
      </c>
      <c r="S398" t="s">
        <v>48</v>
      </c>
      <c r="T398">
        <v>1</v>
      </c>
      <c r="U398">
        <v>1</v>
      </c>
      <c r="W398" s="46">
        <f t="shared" si="6"/>
        <v>0</v>
      </c>
    </row>
    <row r="399" spans="1:23" hidden="1" x14ac:dyDescent="0.25">
      <c r="A399">
        <v>110981</v>
      </c>
      <c r="B399" s="6">
        <v>100</v>
      </c>
      <c r="C399" s="40">
        <v>45272</v>
      </c>
      <c r="D399">
        <v>421747</v>
      </c>
      <c r="E399" t="s">
        <v>21</v>
      </c>
      <c r="F399" s="40">
        <v>45272</v>
      </c>
      <c r="G399">
        <v>2000010009</v>
      </c>
      <c r="H399" t="s">
        <v>45</v>
      </c>
      <c r="I399">
        <v>500</v>
      </c>
      <c r="L399" t="s">
        <v>59</v>
      </c>
      <c r="M399" t="s">
        <v>60</v>
      </c>
      <c r="N399" s="1">
        <v>0.62847222222222221</v>
      </c>
      <c r="O399" s="1">
        <v>0.62916666666666665</v>
      </c>
      <c r="P399" s="3">
        <v>6.9444444444444447E-4</v>
      </c>
      <c r="S399" t="s">
        <v>48</v>
      </c>
      <c r="T399">
        <v>1</v>
      </c>
      <c r="U399">
        <v>1</v>
      </c>
      <c r="W399" s="46">
        <f t="shared" si="6"/>
        <v>6.9444444444444198E-4</v>
      </c>
    </row>
    <row r="400" spans="1:23" hidden="1" x14ac:dyDescent="0.25">
      <c r="A400">
        <v>110982</v>
      </c>
      <c r="B400" s="6">
        <v>100</v>
      </c>
      <c r="C400" s="40">
        <v>45272</v>
      </c>
      <c r="D400">
        <v>421745</v>
      </c>
      <c r="E400" t="s">
        <v>21</v>
      </c>
      <c r="F400" s="40">
        <v>45272</v>
      </c>
      <c r="G400">
        <v>2000020011</v>
      </c>
      <c r="H400" t="s">
        <v>68</v>
      </c>
      <c r="I400">
        <v>500</v>
      </c>
      <c r="L400" t="s">
        <v>59</v>
      </c>
      <c r="M400" t="s">
        <v>60</v>
      </c>
      <c r="N400" s="1">
        <v>0.62986111111111109</v>
      </c>
      <c r="O400" s="1">
        <v>0.62986111111111109</v>
      </c>
      <c r="P400" s="3">
        <v>0</v>
      </c>
      <c r="S400" t="s">
        <v>61</v>
      </c>
      <c r="T400">
        <v>1</v>
      </c>
      <c r="U400">
        <v>1</v>
      </c>
      <c r="W400" s="46">
        <f t="shared" si="6"/>
        <v>0</v>
      </c>
    </row>
    <row r="401" spans="1:23" hidden="1" x14ac:dyDescent="0.25">
      <c r="A401">
        <v>110984</v>
      </c>
      <c r="B401" s="6">
        <v>188</v>
      </c>
      <c r="C401" s="40">
        <v>45272</v>
      </c>
      <c r="D401">
        <v>508158</v>
      </c>
      <c r="E401" t="s">
        <v>21</v>
      </c>
      <c r="F401" s="40">
        <v>45272</v>
      </c>
      <c r="G401">
        <v>2000040006</v>
      </c>
      <c r="H401" t="s">
        <v>26</v>
      </c>
      <c r="I401">
        <v>505</v>
      </c>
      <c r="L401" t="s">
        <v>27</v>
      </c>
      <c r="M401" t="s">
        <v>28</v>
      </c>
      <c r="N401" s="1">
        <v>0.53819444444444442</v>
      </c>
      <c r="O401" s="1">
        <v>0.72152777777777777</v>
      </c>
      <c r="P401" t="s">
        <v>148</v>
      </c>
      <c r="S401" t="s">
        <v>29</v>
      </c>
      <c r="T401">
        <v>1</v>
      </c>
      <c r="U401">
        <v>1</v>
      </c>
      <c r="W401" s="46">
        <f t="shared" si="6"/>
        <v>0.18333333333333335</v>
      </c>
    </row>
    <row r="402" spans="1:23" hidden="1" x14ac:dyDescent="0.25">
      <c r="A402">
        <v>110985</v>
      </c>
      <c r="B402" s="6">
        <v>188</v>
      </c>
      <c r="C402" s="40">
        <v>45272</v>
      </c>
      <c r="D402">
        <v>508162</v>
      </c>
      <c r="E402" t="s">
        <v>21</v>
      </c>
      <c r="F402" s="40">
        <v>45272</v>
      </c>
      <c r="G402">
        <v>2000040007</v>
      </c>
      <c r="H402" t="s">
        <v>22</v>
      </c>
      <c r="I402">
        <v>842</v>
      </c>
      <c r="L402" t="s">
        <v>27</v>
      </c>
      <c r="M402" t="s">
        <v>28</v>
      </c>
      <c r="N402" s="1">
        <v>0.53888888888888886</v>
      </c>
      <c r="O402" s="1">
        <v>0.72152777777777777</v>
      </c>
      <c r="P402" t="s">
        <v>149</v>
      </c>
      <c r="S402" t="s">
        <v>25</v>
      </c>
      <c r="T402">
        <v>1</v>
      </c>
      <c r="U402">
        <v>1</v>
      </c>
      <c r="W402" s="46">
        <f t="shared" si="6"/>
        <v>0.18263888888888891</v>
      </c>
    </row>
    <row r="403" spans="1:23" hidden="1" x14ac:dyDescent="0.25">
      <c r="A403">
        <v>110988</v>
      </c>
      <c r="B403" s="6">
        <v>100</v>
      </c>
      <c r="C403" s="40">
        <v>45272</v>
      </c>
      <c r="D403">
        <v>421750</v>
      </c>
      <c r="E403" t="s">
        <v>21</v>
      </c>
      <c r="F403" s="40">
        <v>45272</v>
      </c>
      <c r="G403">
        <v>2000010001</v>
      </c>
      <c r="H403" t="s">
        <v>86</v>
      </c>
      <c r="I403">
        <v>285</v>
      </c>
      <c r="L403" t="s">
        <v>56</v>
      </c>
      <c r="M403" t="s">
        <v>57</v>
      </c>
      <c r="N403" s="1">
        <v>0.65416666666666667</v>
      </c>
      <c r="O403" s="1">
        <v>0.7284722222222223</v>
      </c>
      <c r="P403" s="3">
        <v>7.4305555555555555E-2</v>
      </c>
      <c r="S403" t="s">
        <v>48</v>
      </c>
      <c r="T403">
        <v>2</v>
      </c>
      <c r="U403">
        <v>2</v>
      </c>
      <c r="W403" s="46">
        <f t="shared" si="6"/>
        <v>7.4305555555555625E-2</v>
      </c>
    </row>
    <row r="404" spans="1:23" hidden="1" x14ac:dyDescent="0.25">
      <c r="A404">
        <v>110989</v>
      </c>
      <c r="B404" s="6">
        <v>188</v>
      </c>
      <c r="C404" s="40">
        <v>45272</v>
      </c>
      <c r="D404">
        <v>508166</v>
      </c>
      <c r="E404" t="s">
        <v>21</v>
      </c>
      <c r="F404" s="40">
        <v>45272</v>
      </c>
      <c r="G404">
        <v>2000041004</v>
      </c>
      <c r="H404" t="s">
        <v>36</v>
      </c>
      <c r="I404">
        <v>413.1</v>
      </c>
      <c r="L404" t="s">
        <v>90</v>
      </c>
      <c r="M404" t="s">
        <v>91</v>
      </c>
      <c r="N404" s="1">
        <v>0.54097222222222219</v>
      </c>
      <c r="O404" s="1">
        <v>0.74930555555555556</v>
      </c>
      <c r="P404" t="s">
        <v>150</v>
      </c>
      <c r="S404" t="s">
        <v>138</v>
      </c>
      <c r="T404">
        <v>1</v>
      </c>
      <c r="U404">
        <v>2</v>
      </c>
      <c r="W404" s="46">
        <f t="shared" si="6"/>
        <v>0.20833333333333337</v>
      </c>
    </row>
    <row r="405" spans="1:23" hidden="1" x14ac:dyDescent="0.25">
      <c r="A405">
        <v>110992</v>
      </c>
      <c r="B405" s="6">
        <v>100</v>
      </c>
      <c r="C405" s="40">
        <v>45272</v>
      </c>
      <c r="D405">
        <v>421748</v>
      </c>
      <c r="E405" t="s">
        <v>21</v>
      </c>
      <c r="F405" s="40">
        <v>45272</v>
      </c>
      <c r="G405">
        <v>2000020001</v>
      </c>
      <c r="H405" t="s">
        <v>50</v>
      </c>
      <c r="I405" s="41">
        <v>3395</v>
      </c>
      <c r="J405">
        <v>12</v>
      </c>
      <c r="K405">
        <v>40</v>
      </c>
      <c r="L405" t="s">
        <v>70</v>
      </c>
      <c r="M405" t="s">
        <v>71</v>
      </c>
      <c r="N405" s="1">
        <v>0.59305555555555556</v>
      </c>
      <c r="O405" s="1">
        <v>0.84027777777777779</v>
      </c>
      <c r="P405" s="3">
        <v>0.24722222222222223</v>
      </c>
      <c r="S405" t="s">
        <v>53</v>
      </c>
      <c r="T405">
        <v>2</v>
      </c>
      <c r="U405">
        <v>2</v>
      </c>
      <c r="W405" s="46">
        <f t="shared" si="6"/>
        <v>0.24722222222222223</v>
      </c>
    </row>
    <row r="406" spans="1:23" hidden="1" x14ac:dyDescent="0.25">
      <c r="A406">
        <v>110995</v>
      </c>
      <c r="B406" s="6">
        <v>100</v>
      </c>
      <c r="C406" s="40">
        <v>45272</v>
      </c>
      <c r="D406">
        <v>421743</v>
      </c>
      <c r="E406" t="s">
        <v>21</v>
      </c>
      <c r="F406" s="40">
        <v>45272</v>
      </c>
      <c r="G406">
        <v>2000010013</v>
      </c>
      <c r="H406" t="s">
        <v>141</v>
      </c>
      <c r="I406">
        <v>570</v>
      </c>
      <c r="L406" t="s">
        <v>56</v>
      </c>
      <c r="M406" t="s">
        <v>57</v>
      </c>
      <c r="N406" s="1">
        <v>0.7284722222222223</v>
      </c>
      <c r="O406" s="1">
        <v>0.8569444444444444</v>
      </c>
      <c r="P406" s="3">
        <v>0.12847222222222224</v>
      </c>
      <c r="S406" t="s">
        <v>48</v>
      </c>
      <c r="T406">
        <v>2</v>
      </c>
      <c r="U406">
        <v>2</v>
      </c>
      <c r="W406" s="46">
        <f t="shared" si="6"/>
        <v>0.1284722222222221</v>
      </c>
    </row>
    <row r="407" spans="1:23" hidden="1" x14ac:dyDescent="0.25">
      <c r="A407">
        <v>110997</v>
      </c>
      <c r="B407" s="6">
        <v>188</v>
      </c>
      <c r="C407" s="40">
        <v>45272</v>
      </c>
      <c r="D407">
        <v>508164</v>
      </c>
      <c r="E407" t="s">
        <v>21</v>
      </c>
      <c r="F407" s="40">
        <v>45272</v>
      </c>
      <c r="G407">
        <v>2000041001</v>
      </c>
      <c r="H407" t="s">
        <v>32</v>
      </c>
      <c r="I407">
        <v>980</v>
      </c>
      <c r="L407" t="s">
        <v>90</v>
      </c>
      <c r="M407" t="s">
        <v>91</v>
      </c>
      <c r="N407" s="1">
        <v>0.54097222222222219</v>
      </c>
      <c r="O407" s="1">
        <v>0.85902777777777783</v>
      </c>
      <c r="P407" t="s">
        <v>151</v>
      </c>
      <c r="S407" t="s">
        <v>41</v>
      </c>
      <c r="T407">
        <v>1</v>
      </c>
      <c r="U407">
        <v>2</v>
      </c>
      <c r="W407" s="46">
        <f t="shared" si="6"/>
        <v>0.31805555555555565</v>
      </c>
    </row>
    <row r="408" spans="1:23" hidden="1" x14ac:dyDescent="0.25">
      <c r="A408">
        <v>110998</v>
      </c>
      <c r="B408" s="6">
        <v>188</v>
      </c>
      <c r="C408" s="40">
        <v>45272</v>
      </c>
      <c r="D408">
        <v>508176</v>
      </c>
      <c r="E408" t="s">
        <v>21</v>
      </c>
      <c r="F408" s="40">
        <v>45273</v>
      </c>
      <c r="G408">
        <v>2000040001</v>
      </c>
      <c r="H408" t="s">
        <v>43</v>
      </c>
      <c r="I408">
        <v>560</v>
      </c>
      <c r="L408" t="s">
        <v>39</v>
      </c>
      <c r="M408" t="s">
        <v>40</v>
      </c>
      <c r="N408" s="1">
        <v>0.88263888888888886</v>
      </c>
      <c r="O408" s="1">
        <v>0.13680555555555554</v>
      </c>
      <c r="P408" s="3">
        <v>0.25416666666666665</v>
      </c>
      <c r="S408" t="s">
        <v>31</v>
      </c>
      <c r="T408">
        <v>3</v>
      </c>
      <c r="U408">
        <v>3</v>
      </c>
      <c r="W408" s="46">
        <f t="shared" si="6"/>
        <v>0.25416666666666665</v>
      </c>
    </row>
    <row r="409" spans="1:23" hidden="1" x14ac:dyDescent="0.25">
      <c r="A409">
        <v>110999</v>
      </c>
      <c r="B409" s="6">
        <v>188</v>
      </c>
      <c r="C409" s="40">
        <v>45272</v>
      </c>
      <c r="D409">
        <v>508178</v>
      </c>
      <c r="E409" t="s">
        <v>21</v>
      </c>
      <c r="F409" s="40">
        <v>45273</v>
      </c>
      <c r="G409">
        <v>2000040007</v>
      </c>
      <c r="H409" t="s">
        <v>22</v>
      </c>
      <c r="I409" s="41">
        <v>1616</v>
      </c>
      <c r="L409" t="s">
        <v>39</v>
      </c>
      <c r="M409" t="s">
        <v>40</v>
      </c>
      <c r="N409" s="1">
        <v>0.88263888888888886</v>
      </c>
      <c r="O409" s="1">
        <v>0.20555555555555557</v>
      </c>
      <c r="P409" s="3">
        <v>0.32291666666666669</v>
      </c>
      <c r="S409" t="s">
        <v>25</v>
      </c>
      <c r="T409">
        <v>3</v>
      </c>
      <c r="U409">
        <v>3</v>
      </c>
      <c r="W409" s="46">
        <f t="shared" si="6"/>
        <v>0.32291666666666674</v>
      </c>
    </row>
    <row r="410" spans="1:23" hidden="1" x14ac:dyDescent="0.25">
      <c r="A410">
        <v>111000</v>
      </c>
      <c r="B410" s="6">
        <v>188</v>
      </c>
      <c r="C410" s="40">
        <v>45272</v>
      </c>
      <c r="D410">
        <v>508180</v>
      </c>
      <c r="E410" t="s">
        <v>21</v>
      </c>
      <c r="F410" s="40">
        <v>45273</v>
      </c>
      <c r="G410">
        <v>2000041001</v>
      </c>
      <c r="H410" t="s">
        <v>32</v>
      </c>
      <c r="I410" s="41">
        <v>1029</v>
      </c>
      <c r="L410" t="s">
        <v>33</v>
      </c>
      <c r="M410" t="s">
        <v>34</v>
      </c>
      <c r="N410" s="1">
        <v>0.89930555555555547</v>
      </c>
      <c r="O410" s="1">
        <v>0.23958333333333334</v>
      </c>
      <c r="P410" s="3">
        <v>0.34027777777777773</v>
      </c>
      <c r="S410" t="s">
        <v>41</v>
      </c>
      <c r="T410">
        <v>3</v>
      </c>
      <c r="U410">
        <v>3</v>
      </c>
      <c r="W410" s="46">
        <f t="shared" si="6"/>
        <v>0.3402777777777779</v>
      </c>
    </row>
    <row r="411" spans="1:23" hidden="1" x14ac:dyDescent="0.25">
      <c r="A411">
        <v>111001</v>
      </c>
      <c r="B411" s="6">
        <v>188</v>
      </c>
      <c r="C411" s="40">
        <v>45272</v>
      </c>
      <c r="D411">
        <v>508182</v>
      </c>
      <c r="E411" t="s">
        <v>21</v>
      </c>
      <c r="F411" s="40">
        <v>45273</v>
      </c>
      <c r="G411">
        <v>2000041004</v>
      </c>
      <c r="H411" t="s">
        <v>36</v>
      </c>
      <c r="I411">
        <v>550.79999999999995</v>
      </c>
      <c r="L411" t="s">
        <v>33</v>
      </c>
      <c r="M411" t="s">
        <v>34</v>
      </c>
      <c r="N411" s="1">
        <v>0.89930555555555547</v>
      </c>
      <c r="O411" s="1">
        <v>0.24166666666666667</v>
      </c>
      <c r="P411" s="3">
        <v>0.34236111111111112</v>
      </c>
      <c r="S411" t="s">
        <v>38</v>
      </c>
      <c r="T411">
        <v>3</v>
      </c>
      <c r="U411">
        <v>3</v>
      </c>
      <c r="W411" s="46">
        <f t="shared" si="6"/>
        <v>0.34236111111111123</v>
      </c>
    </row>
    <row r="412" spans="1:23" hidden="1" x14ac:dyDescent="0.25">
      <c r="A412">
        <v>111002</v>
      </c>
      <c r="B412" s="6">
        <v>100</v>
      </c>
      <c r="C412" s="40">
        <v>45272</v>
      </c>
      <c r="D412">
        <v>421754</v>
      </c>
      <c r="E412" t="s">
        <v>21</v>
      </c>
      <c r="F412" s="40">
        <v>45273</v>
      </c>
      <c r="G412">
        <v>2000020001</v>
      </c>
      <c r="H412" t="s">
        <v>50</v>
      </c>
      <c r="I412" s="41">
        <v>1600</v>
      </c>
      <c r="J412">
        <v>18</v>
      </c>
      <c r="K412">
        <v>25</v>
      </c>
      <c r="L412" t="s">
        <v>51</v>
      </c>
      <c r="M412" t="s">
        <v>99</v>
      </c>
      <c r="N412" s="1">
        <v>0.24166666666666667</v>
      </c>
      <c r="O412" s="1">
        <v>0.24236111111111111</v>
      </c>
      <c r="P412" s="3">
        <v>6.9444444444444447E-4</v>
      </c>
      <c r="S412" t="s">
        <v>53</v>
      </c>
      <c r="T412">
        <v>3</v>
      </c>
      <c r="U412">
        <v>3</v>
      </c>
      <c r="W412" s="46">
        <f t="shared" si="6"/>
        <v>6.9444444444444198E-4</v>
      </c>
    </row>
    <row r="413" spans="1:23" hidden="1" x14ac:dyDescent="0.25">
      <c r="A413">
        <v>111003</v>
      </c>
      <c r="B413" s="6">
        <v>188</v>
      </c>
      <c r="C413" s="40">
        <v>45272</v>
      </c>
      <c r="D413">
        <v>508174</v>
      </c>
      <c r="E413" t="s">
        <v>21</v>
      </c>
      <c r="F413" s="40">
        <v>45273</v>
      </c>
      <c r="G413">
        <v>2000040006</v>
      </c>
      <c r="H413" t="s">
        <v>26</v>
      </c>
      <c r="I413" s="41">
        <v>1160</v>
      </c>
      <c r="L413" t="s">
        <v>39</v>
      </c>
      <c r="M413" t="s">
        <v>40</v>
      </c>
      <c r="N413" s="1">
        <v>0.88194444444444453</v>
      </c>
      <c r="O413" s="1">
        <v>0.24513888888888888</v>
      </c>
      <c r="P413" s="3">
        <v>0.36319444444444443</v>
      </c>
      <c r="S413" t="s">
        <v>29</v>
      </c>
      <c r="T413">
        <v>3</v>
      </c>
      <c r="U413">
        <v>3</v>
      </c>
      <c r="W413" s="46">
        <f t="shared" si="6"/>
        <v>0.36319444444444438</v>
      </c>
    </row>
    <row r="414" spans="1:23" hidden="1" x14ac:dyDescent="0.25">
      <c r="A414">
        <v>111004</v>
      </c>
      <c r="B414" s="6">
        <v>100</v>
      </c>
      <c r="C414" s="40">
        <v>45272</v>
      </c>
      <c r="D414">
        <v>421751</v>
      </c>
      <c r="E414" t="s">
        <v>21</v>
      </c>
      <c r="F414" s="40">
        <v>45273</v>
      </c>
      <c r="G414">
        <v>2000010006</v>
      </c>
      <c r="H414" t="s">
        <v>64</v>
      </c>
      <c r="I414">
        <v>300</v>
      </c>
      <c r="L414" t="s">
        <v>46</v>
      </c>
      <c r="M414" t="s">
        <v>47</v>
      </c>
      <c r="N414" s="1">
        <v>0.25</v>
      </c>
      <c r="O414" s="1">
        <v>0.25</v>
      </c>
      <c r="P414" s="3">
        <v>0</v>
      </c>
      <c r="S414" t="s">
        <v>48</v>
      </c>
      <c r="T414">
        <v>3</v>
      </c>
      <c r="U414">
        <v>3</v>
      </c>
      <c r="W414" s="46">
        <f t="shared" si="6"/>
        <v>0</v>
      </c>
    </row>
    <row r="415" spans="1:23" hidden="1" x14ac:dyDescent="0.25">
      <c r="A415">
        <v>111006</v>
      </c>
      <c r="B415" s="6">
        <v>100</v>
      </c>
      <c r="C415" s="40">
        <v>45272</v>
      </c>
      <c r="D415">
        <v>421752</v>
      </c>
      <c r="E415" t="s">
        <v>21</v>
      </c>
      <c r="F415" s="40">
        <v>45273</v>
      </c>
      <c r="G415">
        <v>2000010005</v>
      </c>
      <c r="H415" t="s">
        <v>49</v>
      </c>
      <c r="I415">
        <v>760</v>
      </c>
      <c r="L415" t="s">
        <v>46</v>
      </c>
      <c r="M415" t="s">
        <v>47</v>
      </c>
      <c r="N415" s="1">
        <v>0.25208333333333333</v>
      </c>
      <c r="O415" s="1">
        <v>0.25347222222222221</v>
      </c>
      <c r="P415" s="3">
        <v>1.3888888888888889E-3</v>
      </c>
      <c r="S415" t="s">
        <v>48</v>
      </c>
      <c r="T415">
        <v>3</v>
      </c>
      <c r="U415">
        <v>3</v>
      </c>
      <c r="W415" s="46">
        <f t="shared" si="6"/>
        <v>1.388888888888884E-3</v>
      </c>
    </row>
    <row r="416" spans="1:23" hidden="1" x14ac:dyDescent="0.25">
      <c r="A416">
        <v>111007</v>
      </c>
      <c r="B416" s="6">
        <v>100</v>
      </c>
      <c r="C416" s="40">
        <v>45272</v>
      </c>
      <c r="D416">
        <v>421757</v>
      </c>
      <c r="E416" t="s">
        <v>21</v>
      </c>
      <c r="F416" s="40">
        <v>45273</v>
      </c>
      <c r="G416">
        <v>2000020015</v>
      </c>
      <c r="H416" t="s">
        <v>108</v>
      </c>
      <c r="I416">
        <v>190</v>
      </c>
      <c r="L416" t="s">
        <v>46</v>
      </c>
      <c r="M416" t="s">
        <v>47</v>
      </c>
      <c r="N416" s="1">
        <v>0.25347222222222221</v>
      </c>
      <c r="O416" s="1">
        <v>0.25625000000000003</v>
      </c>
      <c r="P416" s="3">
        <v>2.7777777777777779E-3</v>
      </c>
      <c r="S416" t="s">
        <v>61</v>
      </c>
      <c r="T416">
        <v>3</v>
      </c>
      <c r="U416">
        <v>3</v>
      </c>
      <c r="W416" s="46">
        <f t="shared" si="6"/>
        <v>2.7777777777778234E-3</v>
      </c>
    </row>
    <row r="417" spans="1:23" hidden="1" x14ac:dyDescent="0.25">
      <c r="A417">
        <v>111008</v>
      </c>
      <c r="B417" s="6">
        <v>100</v>
      </c>
      <c r="C417" s="40">
        <v>45272</v>
      </c>
      <c r="D417">
        <v>421740</v>
      </c>
      <c r="E417" t="s">
        <v>21</v>
      </c>
      <c r="F417" s="40">
        <v>45272</v>
      </c>
      <c r="G417">
        <v>2000020009</v>
      </c>
      <c r="H417" t="s">
        <v>62</v>
      </c>
      <c r="I417">
        <v>455</v>
      </c>
      <c r="L417" t="s">
        <v>72</v>
      </c>
      <c r="M417" t="s">
        <v>73</v>
      </c>
      <c r="N417" s="1">
        <v>0.29166666666666669</v>
      </c>
      <c r="O417" s="1">
        <v>0.29236111111111113</v>
      </c>
      <c r="P417" s="3">
        <v>6.9444444444444447E-4</v>
      </c>
      <c r="S417" t="s">
        <v>53</v>
      </c>
      <c r="T417">
        <v>1</v>
      </c>
      <c r="U417">
        <v>1</v>
      </c>
      <c r="W417" s="46">
        <f t="shared" si="6"/>
        <v>6.9444444444444198E-4</v>
      </c>
    </row>
    <row r="418" spans="1:23" hidden="1" x14ac:dyDescent="0.25">
      <c r="A418">
        <v>111009</v>
      </c>
      <c r="B418" s="6">
        <v>100</v>
      </c>
      <c r="C418" s="40">
        <v>45272</v>
      </c>
      <c r="D418">
        <v>421764</v>
      </c>
      <c r="E418" t="s">
        <v>21</v>
      </c>
      <c r="F418" s="40">
        <v>45272</v>
      </c>
      <c r="G418">
        <v>2000010005</v>
      </c>
      <c r="H418" t="s">
        <v>49</v>
      </c>
      <c r="I418">
        <v>370</v>
      </c>
      <c r="L418" t="s">
        <v>56</v>
      </c>
      <c r="M418" t="s">
        <v>67</v>
      </c>
      <c r="N418" s="1">
        <v>0.29305555555555557</v>
      </c>
      <c r="O418" s="1">
        <v>0.29375000000000001</v>
      </c>
      <c r="P418" s="3">
        <v>6.9444444444444447E-4</v>
      </c>
      <c r="S418" t="s">
        <v>48</v>
      </c>
      <c r="T418">
        <v>2</v>
      </c>
      <c r="U418">
        <v>2</v>
      </c>
      <c r="W418" s="46">
        <f t="shared" si="6"/>
        <v>6.9444444444444198E-4</v>
      </c>
    </row>
    <row r="419" spans="1:23" hidden="1" x14ac:dyDescent="0.25">
      <c r="A419">
        <v>111010</v>
      </c>
      <c r="B419" s="6">
        <v>100</v>
      </c>
      <c r="C419" s="40">
        <v>45272</v>
      </c>
      <c r="D419">
        <v>421754</v>
      </c>
      <c r="E419" t="s">
        <v>21</v>
      </c>
      <c r="F419" s="40">
        <v>45272</v>
      </c>
      <c r="G419">
        <v>2000020001</v>
      </c>
      <c r="H419" t="s">
        <v>50</v>
      </c>
      <c r="I419" s="41">
        <v>3000</v>
      </c>
      <c r="L419" t="s">
        <v>51</v>
      </c>
      <c r="M419" t="s">
        <v>99</v>
      </c>
      <c r="N419" s="1">
        <v>0.29444444444444445</v>
      </c>
      <c r="O419" s="1">
        <v>0.29444444444444445</v>
      </c>
      <c r="P419" s="3">
        <v>0</v>
      </c>
      <c r="S419" t="s">
        <v>53</v>
      </c>
      <c r="T419">
        <v>3</v>
      </c>
      <c r="U419">
        <v>3</v>
      </c>
      <c r="W419" s="46">
        <f t="shared" si="6"/>
        <v>0</v>
      </c>
    </row>
    <row r="420" spans="1:23" hidden="1" x14ac:dyDescent="0.25">
      <c r="A420">
        <v>111017</v>
      </c>
      <c r="B420" s="6">
        <v>100</v>
      </c>
      <c r="C420" s="40">
        <v>45272</v>
      </c>
      <c r="D420">
        <v>421765</v>
      </c>
      <c r="E420" t="s">
        <v>21</v>
      </c>
      <c r="F420" s="40">
        <v>45272</v>
      </c>
      <c r="G420">
        <v>2000010010</v>
      </c>
      <c r="H420" t="s">
        <v>117</v>
      </c>
      <c r="I420">
        <v>408</v>
      </c>
      <c r="L420" t="s">
        <v>46</v>
      </c>
      <c r="M420" t="s">
        <v>98</v>
      </c>
      <c r="N420" s="1">
        <v>0.30694444444444441</v>
      </c>
      <c r="O420" s="1">
        <v>0.30694444444444441</v>
      </c>
      <c r="P420" s="3">
        <v>0</v>
      </c>
      <c r="S420" t="s">
        <v>48</v>
      </c>
      <c r="T420">
        <v>3</v>
      </c>
      <c r="U420">
        <v>3</v>
      </c>
      <c r="W420" s="46">
        <f t="shared" si="6"/>
        <v>0</v>
      </c>
    </row>
    <row r="421" spans="1:23" hidden="1" x14ac:dyDescent="0.25">
      <c r="A421">
        <v>1839406</v>
      </c>
      <c r="B421" s="6">
        <v>188</v>
      </c>
      <c r="C421" s="40">
        <v>45272</v>
      </c>
      <c r="D421">
        <v>508180</v>
      </c>
      <c r="E421" t="s">
        <v>21</v>
      </c>
      <c r="F421" s="40">
        <v>45272</v>
      </c>
      <c r="G421">
        <v>2000041001</v>
      </c>
      <c r="H421" t="s">
        <v>32</v>
      </c>
      <c r="I421">
        <v>196</v>
      </c>
      <c r="S421" t="s">
        <v>41</v>
      </c>
      <c r="T421">
        <v>3</v>
      </c>
      <c r="W421" s="46">
        <f t="shared" si="6"/>
        <v>0</v>
      </c>
    </row>
    <row r="422" spans="1:23" hidden="1" x14ac:dyDescent="0.25">
      <c r="A422">
        <v>1839419</v>
      </c>
      <c r="B422" s="6">
        <v>188</v>
      </c>
      <c r="C422" s="40">
        <v>45272</v>
      </c>
      <c r="D422">
        <v>508166</v>
      </c>
      <c r="E422" t="s">
        <v>21</v>
      </c>
      <c r="F422" s="40">
        <v>45272</v>
      </c>
      <c r="G422">
        <v>2000041004</v>
      </c>
      <c r="H422" t="s">
        <v>36</v>
      </c>
      <c r="I422">
        <v>68.849999999999994</v>
      </c>
      <c r="S422" t="s">
        <v>138</v>
      </c>
      <c r="T422">
        <v>1</v>
      </c>
      <c r="W422" s="46">
        <f t="shared" si="6"/>
        <v>0</v>
      </c>
    </row>
    <row r="423" spans="1:23" hidden="1" x14ac:dyDescent="0.25">
      <c r="A423">
        <v>1839421</v>
      </c>
      <c r="B423" s="6">
        <v>188</v>
      </c>
      <c r="C423" s="40">
        <v>45272</v>
      </c>
      <c r="D423">
        <v>508184</v>
      </c>
      <c r="E423" t="s">
        <v>21</v>
      </c>
      <c r="F423" s="40">
        <v>45272</v>
      </c>
      <c r="G423">
        <v>2000041004</v>
      </c>
      <c r="H423" t="s">
        <v>36</v>
      </c>
      <c r="I423">
        <v>826.2</v>
      </c>
      <c r="P423" s="3">
        <v>0.29166666666666669</v>
      </c>
      <c r="S423" t="s">
        <v>38</v>
      </c>
      <c r="T423">
        <v>3</v>
      </c>
      <c r="W423" s="46">
        <f t="shared" si="6"/>
        <v>0.29166666666666669</v>
      </c>
    </row>
    <row r="424" spans="1:23" hidden="1" x14ac:dyDescent="0.25">
      <c r="A424">
        <v>1839457</v>
      </c>
      <c r="B424" s="6">
        <v>188</v>
      </c>
      <c r="C424" s="40">
        <v>45272</v>
      </c>
      <c r="D424">
        <v>508172</v>
      </c>
      <c r="E424" t="s">
        <v>21</v>
      </c>
      <c r="F424" s="40">
        <v>45272</v>
      </c>
      <c r="G424">
        <v>2000030002</v>
      </c>
      <c r="H424" t="s">
        <v>115</v>
      </c>
      <c r="I424" s="41">
        <v>3167.49</v>
      </c>
      <c r="W424" s="46">
        <f t="shared" si="6"/>
        <v>0</v>
      </c>
    </row>
    <row r="425" spans="1:23" hidden="1" x14ac:dyDescent="0.25">
      <c r="A425">
        <v>1839457</v>
      </c>
      <c r="B425" s="6">
        <v>188</v>
      </c>
      <c r="C425" s="40">
        <v>45272</v>
      </c>
      <c r="D425">
        <v>508171</v>
      </c>
      <c r="E425" t="s">
        <v>21</v>
      </c>
      <c r="F425" s="40">
        <v>45272</v>
      </c>
      <c r="G425">
        <v>2000030004</v>
      </c>
      <c r="H425" t="s">
        <v>116</v>
      </c>
      <c r="I425" s="41">
        <v>3135.98</v>
      </c>
      <c r="W425" s="46">
        <f t="shared" si="6"/>
        <v>0</v>
      </c>
    </row>
    <row r="426" spans="1:23" hidden="1" x14ac:dyDescent="0.25">
      <c r="A426">
        <v>1839457</v>
      </c>
      <c r="B426" s="6">
        <v>188</v>
      </c>
      <c r="C426" s="40">
        <v>45272</v>
      </c>
      <c r="D426">
        <v>508170</v>
      </c>
      <c r="E426" t="s">
        <v>21</v>
      </c>
      <c r="F426" s="40">
        <v>45272</v>
      </c>
      <c r="G426">
        <v>2000030003</v>
      </c>
      <c r="H426" t="s">
        <v>152</v>
      </c>
      <c r="I426" s="41">
        <v>2379.37</v>
      </c>
      <c r="W426" s="46">
        <f t="shared" si="6"/>
        <v>0</v>
      </c>
    </row>
    <row r="427" spans="1:23" hidden="1" x14ac:dyDescent="0.25">
      <c r="A427">
        <v>1839457</v>
      </c>
      <c r="B427" s="6">
        <v>188</v>
      </c>
      <c r="C427" s="40">
        <v>45272</v>
      </c>
      <c r="D427">
        <v>508169</v>
      </c>
      <c r="E427" t="s">
        <v>21</v>
      </c>
      <c r="F427" s="40">
        <v>45272</v>
      </c>
      <c r="G427">
        <v>2000030001</v>
      </c>
      <c r="H427" t="s">
        <v>114</v>
      </c>
      <c r="I427" s="41">
        <v>5322.2150000000001</v>
      </c>
      <c r="W427" s="46">
        <f t="shared" si="6"/>
        <v>0</v>
      </c>
    </row>
    <row r="428" spans="1:23" hidden="1" x14ac:dyDescent="0.25">
      <c r="A428">
        <v>1839464</v>
      </c>
      <c r="B428" s="6">
        <v>188</v>
      </c>
      <c r="C428" s="40">
        <v>45272</v>
      </c>
      <c r="D428">
        <v>508185</v>
      </c>
      <c r="E428" t="s">
        <v>21</v>
      </c>
      <c r="F428" s="40">
        <v>45272</v>
      </c>
      <c r="G428">
        <v>2000050002</v>
      </c>
      <c r="H428" t="s">
        <v>74</v>
      </c>
      <c r="I428">
        <v>741</v>
      </c>
      <c r="W428" s="46">
        <f t="shared" si="6"/>
        <v>0</v>
      </c>
    </row>
    <row r="429" spans="1:23" hidden="1" x14ac:dyDescent="0.25">
      <c r="A429">
        <v>1839464</v>
      </c>
      <c r="B429" s="6">
        <v>188</v>
      </c>
      <c r="C429" s="40">
        <v>45272</v>
      </c>
      <c r="D429">
        <v>508186</v>
      </c>
      <c r="E429" t="s">
        <v>21</v>
      </c>
      <c r="F429" s="40">
        <v>45272</v>
      </c>
      <c r="G429">
        <v>2000050001</v>
      </c>
      <c r="H429" t="s">
        <v>153</v>
      </c>
      <c r="I429">
        <v>78</v>
      </c>
      <c r="W429" s="46">
        <f t="shared" si="6"/>
        <v>0</v>
      </c>
    </row>
    <row r="430" spans="1:23" hidden="1" x14ac:dyDescent="0.25">
      <c r="A430">
        <v>1839465</v>
      </c>
      <c r="B430" s="6">
        <v>188</v>
      </c>
      <c r="C430" s="40">
        <v>45272</v>
      </c>
      <c r="D430">
        <v>508176</v>
      </c>
      <c r="E430" t="s">
        <v>21</v>
      </c>
      <c r="F430" s="40">
        <v>45272</v>
      </c>
      <c r="G430">
        <v>2000040001</v>
      </c>
      <c r="H430" t="s">
        <v>43</v>
      </c>
      <c r="I430">
        <v>71</v>
      </c>
      <c r="S430" t="s">
        <v>31</v>
      </c>
      <c r="T430">
        <v>3</v>
      </c>
      <c r="W430" s="46">
        <f t="shared" si="6"/>
        <v>0</v>
      </c>
    </row>
    <row r="431" spans="1:23" hidden="1" x14ac:dyDescent="0.25">
      <c r="A431">
        <v>1839467</v>
      </c>
      <c r="B431" s="6">
        <v>188</v>
      </c>
      <c r="C431" s="40">
        <v>45272</v>
      </c>
      <c r="D431">
        <v>508160</v>
      </c>
      <c r="E431" t="s">
        <v>21</v>
      </c>
      <c r="F431" s="40">
        <v>45272</v>
      </c>
      <c r="G431">
        <v>2000040005</v>
      </c>
      <c r="H431" t="s">
        <v>105</v>
      </c>
      <c r="I431">
        <v>64.650000000000006</v>
      </c>
      <c r="S431" t="s">
        <v>31</v>
      </c>
      <c r="T431">
        <v>1</v>
      </c>
      <c r="W431" s="46">
        <f t="shared" si="6"/>
        <v>0</v>
      </c>
    </row>
    <row r="432" spans="1:23" hidden="1" x14ac:dyDescent="0.25">
      <c r="A432">
        <v>1839472</v>
      </c>
      <c r="B432" s="6">
        <v>188</v>
      </c>
      <c r="C432" s="40">
        <v>45272</v>
      </c>
      <c r="D432">
        <v>508188</v>
      </c>
      <c r="E432" t="s">
        <v>21</v>
      </c>
      <c r="F432" s="40">
        <v>45272</v>
      </c>
      <c r="G432">
        <v>2000040001</v>
      </c>
      <c r="H432" t="s">
        <v>43</v>
      </c>
      <c r="I432">
        <v>550</v>
      </c>
      <c r="P432" s="3">
        <v>0.20833333333333334</v>
      </c>
      <c r="S432" t="s">
        <v>31</v>
      </c>
      <c r="T432">
        <v>1</v>
      </c>
      <c r="W432" s="46">
        <f t="shared" si="6"/>
        <v>0.20833333333333334</v>
      </c>
    </row>
    <row r="433" spans="1:23" hidden="1" x14ac:dyDescent="0.25">
      <c r="A433">
        <v>1839474</v>
      </c>
      <c r="B433" s="6">
        <v>100</v>
      </c>
      <c r="C433" s="40">
        <v>45272</v>
      </c>
      <c r="D433">
        <v>421773</v>
      </c>
      <c r="E433" t="s">
        <v>21</v>
      </c>
      <c r="F433" s="40">
        <v>45272</v>
      </c>
      <c r="G433">
        <v>2000010009</v>
      </c>
      <c r="H433" t="s">
        <v>45</v>
      </c>
      <c r="I433">
        <v>33.5</v>
      </c>
      <c r="W433" s="46">
        <f t="shared" si="6"/>
        <v>0</v>
      </c>
    </row>
    <row r="434" spans="1:23" hidden="1" x14ac:dyDescent="0.25">
      <c r="A434">
        <v>1839474</v>
      </c>
      <c r="B434" s="6">
        <v>100</v>
      </c>
      <c r="C434" s="40">
        <v>45272</v>
      </c>
      <c r="D434">
        <v>421774</v>
      </c>
      <c r="E434" t="s">
        <v>21</v>
      </c>
      <c r="F434" s="40">
        <v>45272</v>
      </c>
      <c r="G434">
        <v>2000020001</v>
      </c>
      <c r="H434" t="s">
        <v>50</v>
      </c>
      <c r="I434">
        <v>317.16000000000003</v>
      </c>
      <c r="W434" s="46">
        <f t="shared" si="6"/>
        <v>0</v>
      </c>
    </row>
    <row r="435" spans="1:23" hidden="1" x14ac:dyDescent="0.25">
      <c r="A435">
        <v>1839474</v>
      </c>
      <c r="B435" s="6">
        <v>100</v>
      </c>
      <c r="C435" s="40">
        <v>45272</v>
      </c>
      <c r="D435">
        <v>421775</v>
      </c>
      <c r="E435" t="s">
        <v>21</v>
      </c>
      <c r="F435" s="40">
        <v>45272</v>
      </c>
      <c r="G435">
        <v>2000020001</v>
      </c>
      <c r="H435" t="s">
        <v>50</v>
      </c>
      <c r="I435">
        <v>243.82332099999999</v>
      </c>
      <c r="W435" s="46">
        <f t="shared" si="6"/>
        <v>0</v>
      </c>
    </row>
    <row r="436" spans="1:23" hidden="1" x14ac:dyDescent="0.25">
      <c r="A436">
        <v>1839474</v>
      </c>
      <c r="B436" s="6">
        <v>100</v>
      </c>
      <c r="C436" s="40">
        <v>45272</v>
      </c>
      <c r="D436">
        <v>421776</v>
      </c>
      <c r="E436" t="s">
        <v>21</v>
      </c>
      <c r="F436" s="40">
        <v>45272</v>
      </c>
      <c r="G436">
        <v>2000020001</v>
      </c>
      <c r="H436" t="s">
        <v>50</v>
      </c>
      <c r="I436">
        <v>587.424935</v>
      </c>
      <c r="W436" s="46">
        <f t="shared" si="6"/>
        <v>0</v>
      </c>
    </row>
    <row r="437" spans="1:23" hidden="1" x14ac:dyDescent="0.25">
      <c r="A437">
        <v>1839474</v>
      </c>
      <c r="B437" s="6">
        <v>100</v>
      </c>
      <c r="C437" s="40">
        <v>45272</v>
      </c>
      <c r="D437">
        <v>421777</v>
      </c>
      <c r="E437" t="s">
        <v>21</v>
      </c>
      <c r="F437" s="40">
        <v>45272</v>
      </c>
      <c r="G437">
        <v>2000020002</v>
      </c>
      <c r="H437" t="s">
        <v>58</v>
      </c>
      <c r="I437">
        <v>52.2</v>
      </c>
      <c r="W437" s="46">
        <f t="shared" si="6"/>
        <v>0</v>
      </c>
    </row>
    <row r="438" spans="1:23" hidden="1" x14ac:dyDescent="0.25">
      <c r="A438">
        <v>1839474</v>
      </c>
      <c r="B438" s="6">
        <v>100</v>
      </c>
      <c r="C438" s="40">
        <v>45272</v>
      </c>
      <c r="D438">
        <v>421778</v>
      </c>
      <c r="E438" t="s">
        <v>21</v>
      </c>
      <c r="F438" s="40">
        <v>45272</v>
      </c>
      <c r="G438">
        <v>2000020013</v>
      </c>
      <c r="H438" t="s">
        <v>69</v>
      </c>
      <c r="I438" s="41">
        <v>1036.1500000000001</v>
      </c>
      <c r="W438" s="46">
        <f t="shared" si="6"/>
        <v>0</v>
      </c>
    </row>
    <row r="439" spans="1:23" hidden="1" x14ac:dyDescent="0.25">
      <c r="A439">
        <v>1839474</v>
      </c>
      <c r="B439" s="6">
        <v>100</v>
      </c>
      <c r="C439" s="40">
        <v>45272</v>
      </c>
      <c r="D439">
        <v>421779</v>
      </c>
      <c r="E439" t="s">
        <v>21</v>
      </c>
      <c r="F439" s="40">
        <v>45272</v>
      </c>
      <c r="G439">
        <v>2000020005</v>
      </c>
      <c r="H439" t="s">
        <v>82</v>
      </c>
      <c r="I439">
        <v>24.45</v>
      </c>
      <c r="W439" s="46">
        <f t="shared" si="6"/>
        <v>0</v>
      </c>
    </row>
    <row r="440" spans="1:23" hidden="1" x14ac:dyDescent="0.25">
      <c r="A440">
        <v>1839474</v>
      </c>
      <c r="B440" s="6">
        <v>100</v>
      </c>
      <c r="C440" s="40">
        <v>45272</v>
      </c>
      <c r="D440">
        <v>421780</v>
      </c>
      <c r="E440" t="s">
        <v>21</v>
      </c>
      <c r="F440" s="40">
        <v>45272</v>
      </c>
      <c r="G440">
        <v>2000010005</v>
      </c>
      <c r="H440" t="s">
        <v>49</v>
      </c>
      <c r="I440">
        <v>272.02</v>
      </c>
      <c r="W440" s="46">
        <f t="shared" si="6"/>
        <v>0</v>
      </c>
    </row>
    <row r="441" spans="1:23" hidden="1" x14ac:dyDescent="0.25">
      <c r="A441">
        <v>1839474</v>
      </c>
      <c r="B441" s="6">
        <v>100</v>
      </c>
      <c r="C441" s="40">
        <v>45272</v>
      </c>
      <c r="D441">
        <v>421781</v>
      </c>
      <c r="E441" t="s">
        <v>21</v>
      </c>
      <c r="F441" s="40">
        <v>45272</v>
      </c>
      <c r="G441">
        <v>2000010001</v>
      </c>
      <c r="H441" t="s">
        <v>86</v>
      </c>
      <c r="I441">
        <v>234.93</v>
      </c>
      <c r="W441" s="46">
        <f t="shared" si="6"/>
        <v>0</v>
      </c>
    </row>
    <row r="442" spans="1:23" hidden="1" x14ac:dyDescent="0.25">
      <c r="A442">
        <v>1839474</v>
      </c>
      <c r="B442" s="6">
        <v>100</v>
      </c>
      <c r="C442" s="40">
        <v>45272</v>
      </c>
      <c r="D442">
        <v>421782</v>
      </c>
      <c r="E442" t="s">
        <v>21</v>
      </c>
      <c r="F442" s="40">
        <v>45272</v>
      </c>
      <c r="G442">
        <v>2000020007</v>
      </c>
      <c r="H442" t="s">
        <v>101</v>
      </c>
      <c r="I442">
        <v>62.77</v>
      </c>
      <c r="W442" s="46">
        <f t="shared" si="6"/>
        <v>0</v>
      </c>
    </row>
    <row r="443" spans="1:23" hidden="1" x14ac:dyDescent="0.25">
      <c r="A443">
        <v>110993</v>
      </c>
      <c r="B443" s="6">
        <v>188</v>
      </c>
      <c r="C443" s="40">
        <v>45273</v>
      </c>
      <c r="D443">
        <v>508175</v>
      </c>
      <c r="E443" t="s">
        <v>21</v>
      </c>
      <c r="F443" s="40">
        <v>45272</v>
      </c>
      <c r="G443">
        <v>2000040006</v>
      </c>
      <c r="H443" t="s">
        <v>26</v>
      </c>
      <c r="I443">
        <v>432</v>
      </c>
      <c r="L443" t="s">
        <v>27</v>
      </c>
      <c r="M443" t="s">
        <v>28</v>
      </c>
      <c r="N443" s="1">
        <v>0.72152777777777777</v>
      </c>
      <c r="O443" s="1">
        <v>0.85625000000000007</v>
      </c>
      <c r="P443" s="3">
        <v>0.13472222222222222</v>
      </c>
      <c r="S443" t="s">
        <v>29</v>
      </c>
      <c r="T443">
        <v>1</v>
      </c>
      <c r="U443">
        <v>1</v>
      </c>
      <c r="W443" s="46">
        <f t="shared" si="6"/>
        <v>0.1347222222222223</v>
      </c>
    </row>
    <row r="444" spans="1:23" hidden="1" x14ac:dyDescent="0.25">
      <c r="A444">
        <v>110994</v>
      </c>
      <c r="B444" s="6">
        <v>188</v>
      </c>
      <c r="C444" s="40">
        <v>45273</v>
      </c>
      <c r="D444">
        <v>508179</v>
      </c>
      <c r="E444" t="s">
        <v>21</v>
      </c>
      <c r="F444" s="40">
        <v>45272</v>
      </c>
      <c r="G444">
        <v>2000040007</v>
      </c>
      <c r="H444" t="s">
        <v>22</v>
      </c>
      <c r="I444">
        <v>741</v>
      </c>
      <c r="L444" t="s">
        <v>27</v>
      </c>
      <c r="M444" t="s">
        <v>28</v>
      </c>
      <c r="N444" s="1">
        <v>0.72152777777777777</v>
      </c>
      <c r="O444" s="1">
        <v>0.85625000000000007</v>
      </c>
      <c r="P444" s="3">
        <v>0.13472222222222222</v>
      </c>
      <c r="S444" t="s">
        <v>25</v>
      </c>
      <c r="T444">
        <v>1</v>
      </c>
      <c r="U444">
        <v>1</v>
      </c>
      <c r="W444" s="46">
        <f t="shared" si="6"/>
        <v>0.1347222222222223</v>
      </c>
    </row>
    <row r="445" spans="1:23" hidden="1" x14ac:dyDescent="0.25">
      <c r="A445">
        <v>111018</v>
      </c>
      <c r="B445" s="6">
        <v>100</v>
      </c>
      <c r="C445" s="40">
        <v>45273</v>
      </c>
      <c r="D445">
        <v>421759</v>
      </c>
      <c r="E445" t="s">
        <v>21</v>
      </c>
      <c r="F445" s="40">
        <v>45273</v>
      </c>
      <c r="G445">
        <v>2000010006</v>
      </c>
      <c r="H445" t="s">
        <v>64</v>
      </c>
      <c r="I445">
        <v>140</v>
      </c>
      <c r="L445" t="s">
        <v>59</v>
      </c>
      <c r="M445" t="s">
        <v>60</v>
      </c>
      <c r="N445" s="1">
        <v>0.2902777777777778</v>
      </c>
      <c r="O445" s="1">
        <v>0.34375</v>
      </c>
      <c r="P445" s="3">
        <v>5.347222222222222E-2</v>
      </c>
      <c r="S445" t="s">
        <v>48</v>
      </c>
      <c r="T445">
        <v>1</v>
      </c>
      <c r="U445">
        <v>1</v>
      </c>
      <c r="W445" s="46">
        <f t="shared" si="6"/>
        <v>5.3472222222222199E-2</v>
      </c>
    </row>
    <row r="446" spans="1:23" hidden="1" x14ac:dyDescent="0.25">
      <c r="A446">
        <v>111022</v>
      </c>
      <c r="B446" s="6">
        <v>100</v>
      </c>
      <c r="C446" s="40">
        <v>45273</v>
      </c>
      <c r="D446">
        <v>421760</v>
      </c>
      <c r="E446" t="s">
        <v>21</v>
      </c>
      <c r="F446" s="40">
        <v>45273</v>
      </c>
      <c r="G446">
        <v>2000020001</v>
      </c>
      <c r="H446" t="s">
        <v>50</v>
      </c>
      <c r="I446">
        <v>485</v>
      </c>
      <c r="J446">
        <v>2</v>
      </c>
      <c r="K446">
        <v>5</v>
      </c>
      <c r="L446" t="s">
        <v>70</v>
      </c>
      <c r="M446" t="s">
        <v>71</v>
      </c>
      <c r="N446" s="1">
        <v>0.27847222222222223</v>
      </c>
      <c r="O446" s="1">
        <v>0.42152777777777778</v>
      </c>
      <c r="P446" s="3">
        <v>0.14305555555555557</v>
      </c>
      <c r="S446" t="s">
        <v>53</v>
      </c>
      <c r="T446">
        <v>1</v>
      </c>
      <c r="U446">
        <v>1</v>
      </c>
      <c r="W446" s="46">
        <f t="shared" si="6"/>
        <v>0.14305555555555555</v>
      </c>
    </row>
    <row r="447" spans="1:23" hidden="1" x14ac:dyDescent="0.25">
      <c r="A447">
        <v>111023</v>
      </c>
      <c r="B447" s="6">
        <v>188</v>
      </c>
      <c r="C447" s="40">
        <v>45273</v>
      </c>
      <c r="D447">
        <v>508181</v>
      </c>
      <c r="E447" t="s">
        <v>21</v>
      </c>
      <c r="F447" s="40">
        <v>45273</v>
      </c>
      <c r="G447">
        <v>2000041001</v>
      </c>
      <c r="H447" t="s">
        <v>32</v>
      </c>
      <c r="I447">
        <v>392</v>
      </c>
      <c r="L447" t="s">
        <v>94</v>
      </c>
      <c r="M447" t="s">
        <v>95</v>
      </c>
      <c r="N447" s="1">
        <v>0.36180555555555555</v>
      </c>
      <c r="O447" s="1">
        <v>0.43333333333333335</v>
      </c>
      <c r="P447" s="3">
        <v>7.1527777777777787E-2</v>
      </c>
      <c r="S447" t="s">
        <v>41</v>
      </c>
      <c r="T447">
        <v>1</v>
      </c>
      <c r="U447">
        <v>1</v>
      </c>
      <c r="W447" s="46">
        <f t="shared" si="6"/>
        <v>7.1527777777777801E-2</v>
      </c>
    </row>
    <row r="448" spans="1:23" hidden="1" x14ac:dyDescent="0.25">
      <c r="A448">
        <v>111024</v>
      </c>
      <c r="B448" s="6">
        <v>188</v>
      </c>
      <c r="C448" s="40">
        <v>45273</v>
      </c>
      <c r="D448">
        <v>508183</v>
      </c>
      <c r="E448" t="s">
        <v>21</v>
      </c>
      <c r="F448" s="40">
        <v>45273</v>
      </c>
      <c r="G448">
        <v>2000041004</v>
      </c>
      <c r="H448" t="s">
        <v>36</v>
      </c>
      <c r="I448">
        <v>413.1</v>
      </c>
      <c r="L448" t="s">
        <v>94</v>
      </c>
      <c r="M448" t="s">
        <v>95</v>
      </c>
      <c r="N448" s="1">
        <v>0.43333333333333335</v>
      </c>
      <c r="O448" s="1">
        <v>0.48888888888888887</v>
      </c>
      <c r="P448" s="3">
        <v>5.5555555555555552E-2</v>
      </c>
      <c r="S448" t="s">
        <v>38</v>
      </c>
      <c r="T448">
        <v>1</v>
      </c>
      <c r="U448">
        <v>1</v>
      </c>
      <c r="W448" s="46">
        <f t="shared" si="6"/>
        <v>5.5555555555555525E-2</v>
      </c>
    </row>
    <row r="449" spans="1:23" hidden="1" x14ac:dyDescent="0.25">
      <c r="A449">
        <v>111026</v>
      </c>
      <c r="B449" s="6">
        <v>188</v>
      </c>
      <c r="C449" s="40">
        <v>45273</v>
      </c>
      <c r="D449">
        <v>508177</v>
      </c>
      <c r="E449" t="s">
        <v>21</v>
      </c>
      <c r="F449" s="40">
        <v>45273</v>
      </c>
      <c r="G449">
        <v>2000040002</v>
      </c>
      <c r="H449" t="s">
        <v>30</v>
      </c>
      <c r="I449">
        <v>825</v>
      </c>
      <c r="L449" t="s">
        <v>23</v>
      </c>
      <c r="M449" t="s">
        <v>24</v>
      </c>
      <c r="N449" s="1">
        <v>0.25</v>
      </c>
      <c r="O449" s="1">
        <v>0.49027777777777781</v>
      </c>
      <c r="P449" s="3">
        <v>0.24027777777777778</v>
      </c>
      <c r="S449" t="s">
        <v>31</v>
      </c>
      <c r="T449">
        <v>1</v>
      </c>
      <c r="U449">
        <v>1</v>
      </c>
      <c r="W449" s="46">
        <f t="shared" si="6"/>
        <v>0.24027777777777781</v>
      </c>
    </row>
    <row r="450" spans="1:23" hidden="1" x14ac:dyDescent="0.25">
      <c r="A450">
        <v>111027</v>
      </c>
      <c r="B450" s="6">
        <v>188</v>
      </c>
      <c r="C450" s="40">
        <v>45273</v>
      </c>
      <c r="D450">
        <v>508179</v>
      </c>
      <c r="E450" t="s">
        <v>21</v>
      </c>
      <c r="F450" s="40">
        <v>45273</v>
      </c>
      <c r="G450">
        <v>2000040007</v>
      </c>
      <c r="H450" t="s">
        <v>22</v>
      </c>
      <c r="I450">
        <v>645.29999999999995</v>
      </c>
      <c r="L450" t="s">
        <v>23</v>
      </c>
      <c r="M450" t="s">
        <v>24</v>
      </c>
      <c r="N450" s="1">
        <v>0.36527777777777781</v>
      </c>
      <c r="O450" s="1">
        <v>0.4909722222222222</v>
      </c>
      <c r="P450" s="3">
        <v>0.12569444444444444</v>
      </c>
      <c r="S450" t="s">
        <v>25</v>
      </c>
      <c r="T450">
        <v>1</v>
      </c>
      <c r="U450">
        <v>1</v>
      </c>
      <c r="W450" s="46">
        <f t="shared" ref="W450:W513" si="7">+IF(N450=0,P450,IF(N450&gt;O450,(O450-N450)+1,(O450-N450)))</f>
        <v>0.12569444444444439</v>
      </c>
    </row>
    <row r="451" spans="1:23" hidden="1" x14ac:dyDescent="0.25">
      <c r="A451">
        <v>111028</v>
      </c>
      <c r="B451" s="6">
        <v>188</v>
      </c>
      <c r="C451" s="40">
        <v>45273</v>
      </c>
      <c r="D451">
        <v>508181</v>
      </c>
      <c r="E451" t="s">
        <v>21</v>
      </c>
      <c r="F451" s="40">
        <v>45273</v>
      </c>
      <c r="G451">
        <v>2000041001</v>
      </c>
      <c r="H451" t="s">
        <v>32</v>
      </c>
      <c r="I451">
        <v>392</v>
      </c>
      <c r="L451" t="s">
        <v>94</v>
      </c>
      <c r="M451" t="s">
        <v>95</v>
      </c>
      <c r="N451" s="1">
        <v>0.43333333333333335</v>
      </c>
      <c r="O451" s="1">
        <v>0.51527777777777783</v>
      </c>
      <c r="P451" s="3">
        <v>8.1944444444444445E-2</v>
      </c>
      <c r="S451" t="s">
        <v>41</v>
      </c>
      <c r="T451">
        <v>1</v>
      </c>
      <c r="U451">
        <v>1</v>
      </c>
      <c r="W451" s="46">
        <f t="shared" si="7"/>
        <v>8.1944444444444486E-2</v>
      </c>
    </row>
    <row r="452" spans="1:23" hidden="1" x14ac:dyDescent="0.25">
      <c r="A452">
        <v>111029</v>
      </c>
      <c r="B452" s="6">
        <v>188</v>
      </c>
      <c r="C452" s="40">
        <v>45273</v>
      </c>
      <c r="D452">
        <v>508183</v>
      </c>
      <c r="E452" t="s">
        <v>21</v>
      </c>
      <c r="F452" s="40">
        <v>45273</v>
      </c>
      <c r="G452">
        <v>2000041004</v>
      </c>
      <c r="H452" t="s">
        <v>36</v>
      </c>
      <c r="I452">
        <v>206.55</v>
      </c>
      <c r="L452" t="s">
        <v>94</v>
      </c>
      <c r="M452" t="s">
        <v>95</v>
      </c>
      <c r="N452" s="1">
        <v>0.48888888888888887</v>
      </c>
      <c r="O452" s="1">
        <v>0.51597222222222217</v>
      </c>
      <c r="P452" s="3">
        <v>2.7083333333333334E-2</v>
      </c>
      <c r="S452" t="s">
        <v>38</v>
      </c>
      <c r="T452">
        <v>1</v>
      </c>
      <c r="U452">
        <v>1</v>
      </c>
      <c r="W452" s="46">
        <f t="shared" si="7"/>
        <v>2.7083333333333293E-2</v>
      </c>
    </row>
    <row r="453" spans="1:23" hidden="1" x14ac:dyDescent="0.25">
      <c r="A453">
        <v>111030</v>
      </c>
      <c r="B453" s="6">
        <v>100</v>
      </c>
      <c r="C453" s="40">
        <v>45273</v>
      </c>
      <c r="D453">
        <v>421787</v>
      </c>
      <c r="E453" t="s">
        <v>21</v>
      </c>
      <c r="F453" s="40">
        <v>45273</v>
      </c>
      <c r="G453">
        <v>2000020015</v>
      </c>
      <c r="H453" t="s">
        <v>108</v>
      </c>
      <c r="I453">
        <v>480</v>
      </c>
      <c r="J453">
        <v>3</v>
      </c>
      <c r="K453">
        <v>10</v>
      </c>
      <c r="L453" t="s">
        <v>56</v>
      </c>
      <c r="M453" t="s">
        <v>67</v>
      </c>
      <c r="N453" s="1">
        <v>0.67013888888888884</v>
      </c>
      <c r="O453" s="1">
        <v>0.67083333333333339</v>
      </c>
      <c r="P453" s="3">
        <v>6.9444444444444447E-4</v>
      </c>
      <c r="S453" t="s">
        <v>61</v>
      </c>
      <c r="T453">
        <v>2</v>
      </c>
      <c r="U453">
        <v>2</v>
      </c>
      <c r="W453" s="46">
        <f t="shared" si="7"/>
        <v>6.94444444444553E-4</v>
      </c>
    </row>
    <row r="454" spans="1:23" hidden="1" x14ac:dyDescent="0.25">
      <c r="A454">
        <v>111031</v>
      </c>
      <c r="B454" s="6">
        <v>100</v>
      </c>
      <c r="C454" s="40">
        <v>45273</v>
      </c>
      <c r="D454">
        <v>421785</v>
      </c>
      <c r="E454" t="s">
        <v>21</v>
      </c>
      <c r="F454" s="40">
        <v>45273</v>
      </c>
      <c r="G454">
        <v>2000010008</v>
      </c>
      <c r="H454" t="s">
        <v>65</v>
      </c>
      <c r="I454">
        <v>140</v>
      </c>
      <c r="L454" t="s">
        <v>56</v>
      </c>
      <c r="M454" t="s">
        <v>67</v>
      </c>
      <c r="N454" s="1">
        <v>0.67013888888888884</v>
      </c>
      <c r="O454" s="1">
        <v>0.67152777777777783</v>
      </c>
      <c r="P454" s="3">
        <v>1.3888888888888889E-3</v>
      </c>
      <c r="S454" t="s">
        <v>48</v>
      </c>
      <c r="T454">
        <v>2</v>
      </c>
      <c r="U454">
        <v>2</v>
      </c>
      <c r="W454" s="46">
        <f t="shared" si="7"/>
        <v>1.388888888888995E-3</v>
      </c>
    </row>
    <row r="455" spans="1:23" hidden="1" x14ac:dyDescent="0.25">
      <c r="A455">
        <v>111032</v>
      </c>
      <c r="B455" s="6">
        <v>100</v>
      </c>
      <c r="C455" s="40">
        <v>45273</v>
      </c>
      <c r="D455">
        <v>421786</v>
      </c>
      <c r="E455" t="s">
        <v>21</v>
      </c>
      <c r="F455" s="40">
        <v>45273</v>
      </c>
      <c r="G455">
        <v>2000010010</v>
      </c>
      <c r="H455" t="s">
        <v>117</v>
      </c>
      <c r="I455">
        <v>220</v>
      </c>
      <c r="L455" t="s">
        <v>56</v>
      </c>
      <c r="M455" t="s">
        <v>67</v>
      </c>
      <c r="N455" s="1">
        <v>0.67013888888888884</v>
      </c>
      <c r="O455" s="1">
        <v>0.67222222222222217</v>
      </c>
      <c r="P455" s="3">
        <v>2.0833333333333333E-3</v>
      </c>
      <c r="S455" t="s">
        <v>48</v>
      </c>
      <c r="T455">
        <v>2</v>
      </c>
      <c r="U455">
        <v>2</v>
      </c>
      <c r="W455" s="46">
        <f t="shared" si="7"/>
        <v>2.0833333333333259E-3</v>
      </c>
    </row>
    <row r="456" spans="1:23" hidden="1" x14ac:dyDescent="0.25">
      <c r="A456">
        <v>111033</v>
      </c>
      <c r="B456" s="6">
        <v>100</v>
      </c>
      <c r="C456" s="40">
        <v>45273</v>
      </c>
      <c r="D456">
        <v>421783</v>
      </c>
      <c r="E456" t="s">
        <v>21</v>
      </c>
      <c r="F456" s="40">
        <v>45273</v>
      </c>
      <c r="G456">
        <v>2000020002</v>
      </c>
      <c r="H456" t="s">
        <v>58</v>
      </c>
      <c r="I456">
        <v>720</v>
      </c>
      <c r="L456" t="s">
        <v>72</v>
      </c>
      <c r="M456" t="s">
        <v>83</v>
      </c>
      <c r="N456" s="1">
        <v>0.66319444444444442</v>
      </c>
      <c r="O456" s="1">
        <v>0.67291666666666661</v>
      </c>
      <c r="P456" s="3">
        <v>9.7222222222222224E-3</v>
      </c>
      <c r="S456" t="s">
        <v>53</v>
      </c>
      <c r="T456">
        <v>2</v>
      </c>
      <c r="U456">
        <v>2</v>
      </c>
      <c r="W456" s="46">
        <f t="shared" si="7"/>
        <v>9.7222222222221877E-3</v>
      </c>
    </row>
    <row r="457" spans="1:23" hidden="1" x14ac:dyDescent="0.25">
      <c r="A457">
        <v>111035</v>
      </c>
      <c r="B457" s="6">
        <v>188</v>
      </c>
      <c r="C457" s="40">
        <v>45273</v>
      </c>
      <c r="D457">
        <v>508175</v>
      </c>
      <c r="E457" t="s">
        <v>21</v>
      </c>
      <c r="F457" s="40">
        <v>45273</v>
      </c>
      <c r="G457">
        <v>2000040006</v>
      </c>
      <c r="H457" t="s">
        <v>26</v>
      </c>
      <c r="I457">
        <v>505</v>
      </c>
      <c r="L457" t="s">
        <v>27</v>
      </c>
      <c r="M457" t="s">
        <v>28</v>
      </c>
      <c r="N457" s="1">
        <v>0.50624999999999998</v>
      </c>
      <c r="O457" s="1">
        <v>0.67986111111111114</v>
      </c>
      <c r="P457" t="s">
        <v>154</v>
      </c>
      <c r="S457" t="s">
        <v>29</v>
      </c>
      <c r="T457">
        <v>1</v>
      </c>
      <c r="U457">
        <v>1</v>
      </c>
      <c r="W457" s="46">
        <f t="shared" si="7"/>
        <v>0.17361111111111116</v>
      </c>
    </row>
    <row r="458" spans="1:23" hidden="1" x14ac:dyDescent="0.25">
      <c r="A458">
        <v>111036</v>
      </c>
      <c r="B458" s="6">
        <v>188</v>
      </c>
      <c r="C458" s="40">
        <v>45273</v>
      </c>
      <c r="D458">
        <v>508179</v>
      </c>
      <c r="E458" t="s">
        <v>21</v>
      </c>
      <c r="F458" s="40">
        <v>45273</v>
      </c>
      <c r="G458">
        <v>2000040007</v>
      </c>
      <c r="H458" t="s">
        <v>22</v>
      </c>
      <c r="I458">
        <v>741</v>
      </c>
      <c r="L458" t="s">
        <v>27</v>
      </c>
      <c r="M458" t="s">
        <v>28</v>
      </c>
      <c r="N458" s="1">
        <v>0.50694444444444442</v>
      </c>
      <c r="O458" s="1">
        <v>0.67986111111111114</v>
      </c>
      <c r="P458" t="s">
        <v>155</v>
      </c>
      <c r="S458" t="s">
        <v>25</v>
      </c>
      <c r="T458">
        <v>1</v>
      </c>
      <c r="U458">
        <v>1</v>
      </c>
      <c r="W458" s="46">
        <f t="shared" si="7"/>
        <v>0.17291666666666672</v>
      </c>
    </row>
    <row r="459" spans="1:23" hidden="1" x14ac:dyDescent="0.25">
      <c r="A459">
        <v>111038</v>
      </c>
      <c r="B459" s="6">
        <v>100</v>
      </c>
      <c r="C459" s="40">
        <v>45273</v>
      </c>
      <c r="D459">
        <v>421790</v>
      </c>
      <c r="E459" t="s">
        <v>21</v>
      </c>
      <c r="F459" s="40">
        <v>45273</v>
      </c>
      <c r="G459">
        <v>2000010009</v>
      </c>
      <c r="H459" t="s">
        <v>45</v>
      </c>
      <c r="I459">
        <v>350</v>
      </c>
      <c r="L459" t="s">
        <v>72</v>
      </c>
      <c r="M459" t="s">
        <v>83</v>
      </c>
      <c r="N459" s="1">
        <v>0.7090277777777777</v>
      </c>
      <c r="O459" s="1">
        <v>0.70972222222222225</v>
      </c>
      <c r="P459" s="3">
        <v>6.9444444444444447E-4</v>
      </c>
      <c r="S459" t="s">
        <v>48</v>
      </c>
      <c r="T459">
        <v>2</v>
      </c>
      <c r="U459">
        <v>2</v>
      </c>
      <c r="W459" s="46">
        <f t="shared" si="7"/>
        <v>6.94444444444553E-4</v>
      </c>
    </row>
    <row r="460" spans="1:23" hidden="1" x14ac:dyDescent="0.25">
      <c r="A460">
        <v>111039</v>
      </c>
      <c r="B460" s="6">
        <v>100</v>
      </c>
      <c r="C460" s="40">
        <v>45273</v>
      </c>
      <c r="D460">
        <v>421784</v>
      </c>
      <c r="E460" t="s">
        <v>21</v>
      </c>
      <c r="F460" s="40">
        <v>45273</v>
      </c>
      <c r="G460">
        <v>2000020001</v>
      </c>
      <c r="H460" t="s">
        <v>50</v>
      </c>
      <c r="I460" s="41">
        <v>2400</v>
      </c>
      <c r="L460" t="s">
        <v>72</v>
      </c>
      <c r="M460" t="s">
        <v>83</v>
      </c>
      <c r="N460" s="1">
        <v>0.66319444444444442</v>
      </c>
      <c r="O460" s="1">
        <v>0.83958333333333324</v>
      </c>
      <c r="P460" s="3">
        <v>0.1763888888888889</v>
      </c>
      <c r="S460" t="s">
        <v>53</v>
      </c>
      <c r="T460">
        <v>2</v>
      </c>
      <c r="U460">
        <v>2</v>
      </c>
      <c r="W460" s="46">
        <f t="shared" si="7"/>
        <v>0.17638888888888882</v>
      </c>
    </row>
    <row r="461" spans="1:23" hidden="1" x14ac:dyDescent="0.25">
      <c r="A461">
        <v>111040</v>
      </c>
      <c r="B461" s="6">
        <v>188</v>
      </c>
      <c r="C461" s="40">
        <v>45273</v>
      </c>
      <c r="D461">
        <v>508181</v>
      </c>
      <c r="E461" t="s">
        <v>21</v>
      </c>
      <c r="F461" s="40">
        <v>45273</v>
      </c>
      <c r="G461">
        <v>2000041001</v>
      </c>
      <c r="H461" t="s">
        <v>32</v>
      </c>
      <c r="I461">
        <v>784</v>
      </c>
      <c r="L461" t="s">
        <v>90</v>
      </c>
      <c r="M461" t="s">
        <v>91</v>
      </c>
      <c r="N461" s="1">
        <v>0.59166666666666667</v>
      </c>
      <c r="O461" s="1">
        <v>0.85486111111111107</v>
      </c>
      <c r="P461" s="3">
        <v>0.26319444444444445</v>
      </c>
      <c r="S461" t="s">
        <v>41</v>
      </c>
      <c r="T461">
        <v>1</v>
      </c>
      <c r="U461">
        <v>2</v>
      </c>
      <c r="W461" s="46">
        <f t="shared" si="7"/>
        <v>0.2631944444444444</v>
      </c>
    </row>
    <row r="462" spans="1:23" hidden="1" x14ac:dyDescent="0.25">
      <c r="A462">
        <v>111041</v>
      </c>
      <c r="B462" s="6">
        <v>188</v>
      </c>
      <c r="C462" s="40">
        <v>45273</v>
      </c>
      <c r="D462">
        <v>508183</v>
      </c>
      <c r="E462" t="s">
        <v>21</v>
      </c>
      <c r="F462" s="40">
        <v>45273</v>
      </c>
      <c r="G462">
        <v>2000041004</v>
      </c>
      <c r="H462" t="s">
        <v>36</v>
      </c>
      <c r="I462">
        <v>734.4</v>
      </c>
      <c r="L462" t="s">
        <v>90</v>
      </c>
      <c r="M462" t="s">
        <v>91</v>
      </c>
      <c r="N462" s="1">
        <v>0.54583333333333328</v>
      </c>
      <c r="O462" s="1">
        <v>0.85555555555555562</v>
      </c>
      <c r="P462" s="3">
        <v>0.30972222222222223</v>
      </c>
      <c r="S462" t="s">
        <v>38</v>
      </c>
      <c r="T462">
        <v>1</v>
      </c>
      <c r="U462">
        <v>2</v>
      </c>
      <c r="W462" s="46">
        <f t="shared" si="7"/>
        <v>0.30972222222222234</v>
      </c>
    </row>
    <row r="463" spans="1:23" hidden="1" x14ac:dyDescent="0.25">
      <c r="A463">
        <v>111042</v>
      </c>
      <c r="B463" s="6">
        <v>188</v>
      </c>
      <c r="C463" s="40">
        <v>45273</v>
      </c>
      <c r="D463">
        <v>508175</v>
      </c>
      <c r="E463" t="s">
        <v>21</v>
      </c>
      <c r="F463" s="40">
        <v>45273</v>
      </c>
      <c r="G463">
        <v>2000040006</v>
      </c>
      <c r="H463" t="s">
        <v>26</v>
      </c>
      <c r="I463">
        <v>577</v>
      </c>
      <c r="L463" t="s">
        <v>27</v>
      </c>
      <c r="M463" t="s">
        <v>28</v>
      </c>
      <c r="N463" s="1">
        <v>0.67986111111111114</v>
      </c>
      <c r="O463" s="1">
        <v>0.86041666666666661</v>
      </c>
      <c r="P463" s="3">
        <v>0.18055555555555555</v>
      </c>
      <c r="S463" t="s">
        <v>29</v>
      </c>
      <c r="T463">
        <v>1</v>
      </c>
      <c r="U463">
        <v>1</v>
      </c>
      <c r="W463" s="46">
        <f t="shared" si="7"/>
        <v>0.18055555555555547</v>
      </c>
    </row>
    <row r="464" spans="1:23" hidden="1" x14ac:dyDescent="0.25">
      <c r="A464">
        <v>111043</v>
      </c>
      <c r="B464" s="6">
        <v>188</v>
      </c>
      <c r="C464" s="40">
        <v>45273</v>
      </c>
      <c r="D464">
        <v>508179</v>
      </c>
      <c r="E464" t="s">
        <v>21</v>
      </c>
      <c r="F464" s="40">
        <v>45273</v>
      </c>
      <c r="G464">
        <v>2000040007</v>
      </c>
      <c r="H464" t="s">
        <v>22</v>
      </c>
      <c r="I464">
        <v>640</v>
      </c>
      <c r="L464" t="s">
        <v>27</v>
      </c>
      <c r="M464" t="s">
        <v>28</v>
      </c>
      <c r="N464" s="1">
        <v>0.67986111111111114</v>
      </c>
      <c r="O464" s="1">
        <v>0.86111111111111116</v>
      </c>
      <c r="P464" s="3">
        <v>0.18124999999999999</v>
      </c>
      <c r="S464" t="s">
        <v>25</v>
      </c>
      <c r="T464">
        <v>1</v>
      </c>
      <c r="U464">
        <v>1</v>
      </c>
      <c r="W464" s="46">
        <f t="shared" si="7"/>
        <v>0.18125000000000002</v>
      </c>
    </row>
    <row r="465" spans="1:23" hidden="1" x14ac:dyDescent="0.25">
      <c r="A465">
        <v>111044</v>
      </c>
      <c r="B465" s="6">
        <v>188</v>
      </c>
      <c r="C465" s="40">
        <v>45273</v>
      </c>
      <c r="D465">
        <v>508187</v>
      </c>
      <c r="E465" t="s">
        <v>21</v>
      </c>
      <c r="F465" s="40">
        <v>45273</v>
      </c>
      <c r="G465">
        <v>2000040001</v>
      </c>
      <c r="H465" t="s">
        <v>43</v>
      </c>
      <c r="I465">
        <v>691</v>
      </c>
      <c r="L465" t="s">
        <v>27</v>
      </c>
      <c r="M465" t="s">
        <v>28</v>
      </c>
      <c r="N465" s="1">
        <v>0.68055555555555547</v>
      </c>
      <c r="O465" s="1">
        <v>0.86111111111111116</v>
      </c>
      <c r="P465" s="3">
        <v>0.18055555555555555</v>
      </c>
      <c r="S465" t="s">
        <v>31</v>
      </c>
      <c r="T465">
        <v>1</v>
      </c>
      <c r="U465">
        <v>1</v>
      </c>
      <c r="W465" s="46">
        <f t="shared" si="7"/>
        <v>0.18055555555555569</v>
      </c>
    </row>
    <row r="466" spans="1:23" hidden="1" x14ac:dyDescent="0.25">
      <c r="A466">
        <v>111045</v>
      </c>
      <c r="B466" s="6">
        <v>100</v>
      </c>
      <c r="C466" s="40">
        <v>45273</v>
      </c>
      <c r="D466">
        <v>421788</v>
      </c>
      <c r="E466" t="s">
        <v>21</v>
      </c>
      <c r="F466" s="40">
        <v>45273</v>
      </c>
      <c r="G466">
        <v>2000020017</v>
      </c>
      <c r="H466" t="s">
        <v>146</v>
      </c>
      <c r="I466">
        <v>480</v>
      </c>
      <c r="J466">
        <v>3</v>
      </c>
      <c r="K466">
        <v>10</v>
      </c>
      <c r="L466" t="s">
        <v>56</v>
      </c>
      <c r="M466" t="s">
        <v>67</v>
      </c>
      <c r="N466" s="1">
        <v>0.86111111111111116</v>
      </c>
      <c r="O466" s="1">
        <v>0.8618055555555556</v>
      </c>
      <c r="P466" s="3">
        <v>6.9444444444444447E-4</v>
      </c>
      <c r="S466" t="s">
        <v>61</v>
      </c>
      <c r="T466">
        <v>2</v>
      </c>
      <c r="U466">
        <v>2</v>
      </c>
      <c r="W466" s="46">
        <f t="shared" si="7"/>
        <v>6.9444444444444198E-4</v>
      </c>
    </row>
    <row r="467" spans="1:23" hidden="1" x14ac:dyDescent="0.25">
      <c r="A467">
        <v>111046</v>
      </c>
      <c r="B467" s="6">
        <v>188</v>
      </c>
      <c r="C467" s="40">
        <v>45273</v>
      </c>
      <c r="D467">
        <v>508183</v>
      </c>
      <c r="E467" t="s">
        <v>21</v>
      </c>
      <c r="F467" s="40">
        <v>45273</v>
      </c>
      <c r="G467">
        <v>2000041004</v>
      </c>
      <c r="H467" t="s">
        <v>36</v>
      </c>
      <c r="I467">
        <v>367.2</v>
      </c>
      <c r="L467" t="s">
        <v>33</v>
      </c>
      <c r="M467" t="s">
        <v>34</v>
      </c>
      <c r="N467" s="1">
        <v>0.85416666666666663</v>
      </c>
      <c r="O467" s="1">
        <v>0.97916666666666663</v>
      </c>
      <c r="P467" s="3">
        <v>0.125</v>
      </c>
      <c r="S467" t="s">
        <v>38</v>
      </c>
      <c r="T467">
        <v>1</v>
      </c>
      <c r="U467">
        <v>3</v>
      </c>
      <c r="W467" s="46">
        <f t="shared" si="7"/>
        <v>0.125</v>
      </c>
    </row>
    <row r="468" spans="1:23" hidden="1" x14ac:dyDescent="0.25">
      <c r="A468">
        <v>111048</v>
      </c>
      <c r="B468" s="6">
        <v>188</v>
      </c>
      <c r="C468" s="40">
        <v>45273</v>
      </c>
      <c r="D468">
        <v>508196</v>
      </c>
      <c r="E468" t="s">
        <v>21</v>
      </c>
      <c r="F468" s="40">
        <v>45274</v>
      </c>
      <c r="G468">
        <v>2000041001</v>
      </c>
      <c r="H468" t="s">
        <v>32</v>
      </c>
      <c r="I468">
        <v>196</v>
      </c>
      <c r="L468" t="s">
        <v>94</v>
      </c>
      <c r="M468" t="s">
        <v>95</v>
      </c>
      <c r="N468" s="1">
        <v>0.29375000000000001</v>
      </c>
      <c r="O468" s="1">
        <v>0.29444444444444445</v>
      </c>
      <c r="P468" s="3">
        <v>6.9444444444444447E-4</v>
      </c>
      <c r="S468" t="s">
        <v>41</v>
      </c>
      <c r="T468">
        <v>1</v>
      </c>
      <c r="U468">
        <v>1</v>
      </c>
      <c r="W468" s="46">
        <f t="shared" si="7"/>
        <v>6.9444444444444198E-4</v>
      </c>
    </row>
    <row r="469" spans="1:23" hidden="1" x14ac:dyDescent="0.25">
      <c r="A469">
        <v>111052</v>
      </c>
      <c r="B469" s="6">
        <v>100</v>
      </c>
      <c r="C469" s="40">
        <v>45273</v>
      </c>
      <c r="D469">
        <v>421770</v>
      </c>
      <c r="E469" t="s">
        <v>21</v>
      </c>
      <c r="F469" s="40">
        <v>45273</v>
      </c>
      <c r="G469">
        <v>2000010014</v>
      </c>
      <c r="H469" t="s">
        <v>100</v>
      </c>
      <c r="I469">
        <v>276</v>
      </c>
      <c r="L469" t="s">
        <v>59</v>
      </c>
      <c r="M469" t="s">
        <v>60</v>
      </c>
      <c r="N469" s="1">
        <v>0.42986111111111108</v>
      </c>
      <c r="O469" s="1">
        <v>0.30277777777777776</v>
      </c>
      <c r="P469" t="s">
        <v>156</v>
      </c>
      <c r="S469" t="s">
        <v>48</v>
      </c>
      <c r="T469">
        <v>1</v>
      </c>
      <c r="U469">
        <v>1</v>
      </c>
      <c r="W469" s="46">
        <f t="shared" si="7"/>
        <v>0.87291666666666667</v>
      </c>
    </row>
    <row r="470" spans="1:23" hidden="1" x14ac:dyDescent="0.25">
      <c r="A470">
        <v>111053</v>
      </c>
      <c r="B470" s="6">
        <v>100</v>
      </c>
      <c r="C470" s="40">
        <v>45273</v>
      </c>
      <c r="D470">
        <v>421771</v>
      </c>
      <c r="E470" t="s">
        <v>21</v>
      </c>
      <c r="F470" s="40">
        <v>45273</v>
      </c>
      <c r="G470">
        <v>2000010005</v>
      </c>
      <c r="H470" t="s">
        <v>49</v>
      </c>
      <c r="I470">
        <v>185</v>
      </c>
      <c r="L470" t="s">
        <v>59</v>
      </c>
      <c r="M470" t="s">
        <v>60</v>
      </c>
      <c r="N470" s="1">
        <v>0.42986111111111108</v>
      </c>
      <c r="O470" s="1">
        <v>0.30277777777777776</v>
      </c>
      <c r="P470" t="s">
        <v>156</v>
      </c>
      <c r="S470" t="s">
        <v>48</v>
      </c>
      <c r="T470">
        <v>1</v>
      </c>
      <c r="U470">
        <v>1</v>
      </c>
      <c r="W470" s="46">
        <f t="shared" si="7"/>
        <v>0.87291666666666667</v>
      </c>
    </row>
    <row r="471" spans="1:23" hidden="1" x14ac:dyDescent="0.25">
      <c r="A471">
        <v>111054</v>
      </c>
      <c r="B471" s="6">
        <v>100</v>
      </c>
      <c r="C471" s="40">
        <v>45273</v>
      </c>
      <c r="D471">
        <v>421763</v>
      </c>
      <c r="E471" t="s">
        <v>21</v>
      </c>
      <c r="F471" s="40">
        <v>45273</v>
      </c>
      <c r="G471">
        <v>2000020002</v>
      </c>
      <c r="H471" t="s">
        <v>58</v>
      </c>
      <c r="I471" s="41">
        <v>3395</v>
      </c>
      <c r="L471" t="s">
        <v>70</v>
      </c>
      <c r="M471" t="s">
        <v>71</v>
      </c>
      <c r="N471" s="1">
        <v>0.42152777777777778</v>
      </c>
      <c r="O471" s="1">
        <v>0.3034722222222222</v>
      </c>
      <c r="P471" t="s">
        <v>157</v>
      </c>
      <c r="S471" t="s">
        <v>53</v>
      </c>
      <c r="T471">
        <v>1</v>
      </c>
      <c r="U471">
        <v>1</v>
      </c>
      <c r="W471" s="46">
        <f t="shared" si="7"/>
        <v>0.88194444444444442</v>
      </c>
    </row>
    <row r="472" spans="1:23" hidden="1" x14ac:dyDescent="0.25">
      <c r="A472">
        <v>111055</v>
      </c>
      <c r="B472" s="6">
        <v>100</v>
      </c>
      <c r="C472" s="40">
        <v>45273</v>
      </c>
      <c r="D472">
        <v>421801</v>
      </c>
      <c r="E472" t="s">
        <v>21</v>
      </c>
      <c r="F472" s="40">
        <v>45273</v>
      </c>
      <c r="G472">
        <v>2000020007</v>
      </c>
      <c r="H472" t="s">
        <v>101</v>
      </c>
      <c r="I472">
        <v>540</v>
      </c>
      <c r="L472" t="s">
        <v>72</v>
      </c>
      <c r="M472" t="s">
        <v>73</v>
      </c>
      <c r="N472" s="1">
        <v>0.30555555555555552</v>
      </c>
      <c r="O472" s="1">
        <v>0.30555555555555552</v>
      </c>
      <c r="P472" s="3">
        <v>0</v>
      </c>
      <c r="S472" t="s">
        <v>55</v>
      </c>
      <c r="T472">
        <v>2</v>
      </c>
      <c r="U472">
        <v>2</v>
      </c>
      <c r="W472" s="46">
        <f t="shared" si="7"/>
        <v>0</v>
      </c>
    </row>
    <row r="473" spans="1:23" hidden="1" x14ac:dyDescent="0.25">
      <c r="A473">
        <v>111056</v>
      </c>
      <c r="B473" s="6">
        <v>100</v>
      </c>
      <c r="C473" s="40">
        <v>45273</v>
      </c>
      <c r="D473">
        <v>421794</v>
      </c>
      <c r="E473" t="s">
        <v>21</v>
      </c>
      <c r="F473" s="40">
        <v>45273</v>
      </c>
      <c r="G473">
        <v>2000010005</v>
      </c>
      <c r="H473" t="s">
        <v>49</v>
      </c>
      <c r="I473">
        <v>180</v>
      </c>
      <c r="L473" t="s">
        <v>46</v>
      </c>
      <c r="M473" t="s">
        <v>98</v>
      </c>
      <c r="N473" s="1">
        <v>0.30694444444444441</v>
      </c>
      <c r="O473" s="1">
        <v>0.30763888888888891</v>
      </c>
      <c r="P473" s="3">
        <v>6.9444444444444447E-4</v>
      </c>
      <c r="S473" t="s">
        <v>48</v>
      </c>
      <c r="T473">
        <v>3</v>
      </c>
      <c r="U473">
        <v>3</v>
      </c>
      <c r="W473" s="46">
        <f t="shared" si="7"/>
        <v>6.9444444444449749E-4</v>
      </c>
    </row>
    <row r="474" spans="1:23" hidden="1" x14ac:dyDescent="0.25">
      <c r="A474">
        <v>111057</v>
      </c>
      <c r="B474" s="6">
        <v>100</v>
      </c>
      <c r="C474" s="40">
        <v>45273</v>
      </c>
      <c r="D474">
        <v>421793</v>
      </c>
      <c r="E474" t="s">
        <v>21</v>
      </c>
      <c r="F474" s="40">
        <v>45273</v>
      </c>
      <c r="G474">
        <v>2000010009</v>
      </c>
      <c r="H474" t="s">
        <v>45</v>
      </c>
      <c r="I474">
        <v>350</v>
      </c>
      <c r="L474" t="s">
        <v>46</v>
      </c>
      <c r="M474" t="s">
        <v>98</v>
      </c>
      <c r="N474" s="1">
        <v>0.30763888888888891</v>
      </c>
      <c r="O474" s="1">
        <v>0.30763888888888891</v>
      </c>
      <c r="P474" s="3">
        <v>0</v>
      </c>
      <c r="S474" t="s">
        <v>48</v>
      </c>
      <c r="T474">
        <v>3</v>
      </c>
      <c r="U474">
        <v>1</v>
      </c>
      <c r="W474" s="46">
        <f t="shared" si="7"/>
        <v>0</v>
      </c>
    </row>
    <row r="475" spans="1:23" hidden="1" x14ac:dyDescent="0.25">
      <c r="A475">
        <v>111058</v>
      </c>
      <c r="B475" s="6">
        <v>100</v>
      </c>
      <c r="C475" s="40">
        <v>45273</v>
      </c>
      <c r="D475">
        <v>421792</v>
      </c>
      <c r="E475" t="s">
        <v>21</v>
      </c>
      <c r="F475" s="40">
        <v>45273</v>
      </c>
      <c r="G475">
        <v>2000010008</v>
      </c>
      <c r="H475" t="s">
        <v>65</v>
      </c>
      <c r="I475">
        <v>300</v>
      </c>
      <c r="L475" t="s">
        <v>46</v>
      </c>
      <c r="M475" t="s">
        <v>98</v>
      </c>
      <c r="N475" s="1">
        <v>0.30763888888888891</v>
      </c>
      <c r="O475" s="1">
        <v>0.30833333333333335</v>
      </c>
      <c r="P475" s="3">
        <v>6.9444444444444447E-4</v>
      </c>
      <c r="S475" t="s">
        <v>48</v>
      </c>
      <c r="T475">
        <v>3</v>
      </c>
      <c r="U475">
        <v>3</v>
      </c>
      <c r="W475" s="46">
        <f t="shared" si="7"/>
        <v>6.9444444444444198E-4</v>
      </c>
    </row>
    <row r="476" spans="1:23" hidden="1" x14ac:dyDescent="0.25">
      <c r="A476">
        <v>111059</v>
      </c>
      <c r="B476" s="6">
        <v>100</v>
      </c>
      <c r="C476" s="40">
        <v>45273</v>
      </c>
      <c r="D476">
        <v>421791</v>
      </c>
      <c r="E476" t="s">
        <v>21</v>
      </c>
      <c r="F476" s="40">
        <v>45273</v>
      </c>
      <c r="G476">
        <v>2000010006</v>
      </c>
      <c r="H476" t="s">
        <v>64</v>
      </c>
      <c r="I476">
        <v>520</v>
      </c>
      <c r="L476" t="s">
        <v>46</v>
      </c>
      <c r="M476" t="s">
        <v>98</v>
      </c>
      <c r="N476" s="1">
        <v>0.30833333333333335</v>
      </c>
      <c r="O476" s="1">
        <v>0.30833333333333335</v>
      </c>
      <c r="P476" s="3">
        <v>0</v>
      </c>
      <c r="S476" t="s">
        <v>48</v>
      </c>
      <c r="T476">
        <v>3</v>
      </c>
      <c r="U476">
        <v>3</v>
      </c>
      <c r="W476" s="46">
        <f t="shared" si="7"/>
        <v>0</v>
      </c>
    </row>
    <row r="477" spans="1:23" hidden="1" x14ac:dyDescent="0.25">
      <c r="A477">
        <v>111060</v>
      </c>
      <c r="B477" s="6">
        <v>100</v>
      </c>
      <c r="C477" s="40">
        <v>45273</v>
      </c>
      <c r="D477">
        <v>421796</v>
      </c>
      <c r="E477" t="s">
        <v>21</v>
      </c>
      <c r="F477" s="40">
        <v>45273</v>
      </c>
      <c r="G477">
        <v>2000020013</v>
      </c>
      <c r="H477" t="s">
        <v>69</v>
      </c>
      <c r="I477" s="41">
        <v>1600</v>
      </c>
      <c r="L477" t="s">
        <v>46</v>
      </c>
      <c r="M477" t="s">
        <v>98</v>
      </c>
      <c r="N477" s="1">
        <v>0.30833333333333335</v>
      </c>
      <c r="O477" s="1">
        <v>0.30902777777777779</v>
      </c>
      <c r="P477" s="3">
        <v>6.9444444444444447E-4</v>
      </c>
      <c r="S477" t="s">
        <v>61</v>
      </c>
      <c r="T477">
        <v>3</v>
      </c>
      <c r="U477">
        <v>3</v>
      </c>
      <c r="W477" s="46">
        <f t="shared" si="7"/>
        <v>6.9444444444444198E-4</v>
      </c>
    </row>
    <row r="478" spans="1:23" hidden="1" x14ac:dyDescent="0.25">
      <c r="A478">
        <v>111061</v>
      </c>
      <c r="B478" s="6">
        <v>100</v>
      </c>
      <c r="C478" s="40">
        <v>45273</v>
      </c>
      <c r="D478">
        <v>421795</v>
      </c>
      <c r="E478" t="s">
        <v>21</v>
      </c>
      <c r="F478" s="40">
        <v>45273</v>
      </c>
      <c r="G478">
        <v>2000020001</v>
      </c>
      <c r="H478" t="s">
        <v>50</v>
      </c>
      <c r="I478" s="41">
        <v>4600</v>
      </c>
      <c r="L478" t="s">
        <v>51</v>
      </c>
      <c r="M478" t="s">
        <v>99</v>
      </c>
      <c r="N478" s="1">
        <v>0.30902777777777779</v>
      </c>
      <c r="O478" s="1">
        <v>0.30902777777777779</v>
      </c>
      <c r="P478" s="3">
        <v>0</v>
      </c>
      <c r="S478" t="s">
        <v>53</v>
      </c>
      <c r="T478">
        <v>3</v>
      </c>
      <c r="U478">
        <v>3</v>
      </c>
      <c r="W478" s="46">
        <f t="shared" si="7"/>
        <v>0</v>
      </c>
    </row>
    <row r="479" spans="1:23" hidden="1" x14ac:dyDescent="0.25">
      <c r="A479">
        <v>111062</v>
      </c>
      <c r="B479" s="6">
        <v>100</v>
      </c>
      <c r="C479" s="40">
        <v>45273</v>
      </c>
      <c r="D479">
        <v>421802</v>
      </c>
      <c r="E479" t="s">
        <v>21</v>
      </c>
      <c r="F479" s="40">
        <v>45273</v>
      </c>
      <c r="G479">
        <v>2000020007</v>
      </c>
      <c r="H479" t="s">
        <v>101</v>
      </c>
      <c r="I479" s="41">
        <v>1620</v>
      </c>
      <c r="L479" t="s">
        <v>51</v>
      </c>
      <c r="M479" t="s">
        <v>99</v>
      </c>
      <c r="N479" s="1">
        <v>0.30972222222222223</v>
      </c>
      <c r="O479" s="1">
        <v>0.31041666666666667</v>
      </c>
      <c r="P479" s="3">
        <v>6.9444444444444447E-4</v>
      </c>
      <c r="S479" t="s">
        <v>55</v>
      </c>
      <c r="T479">
        <v>3</v>
      </c>
      <c r="U479">
        <v>3</v>
      </c>
      <c r="W479" s="46">
        <f t="shared" si="7"/>
        <v>6.9444444444444198E-4</v>
      </c>
    </row>
    <row r="480" spans="1:23" hidden="1" x14ac:dyDescent="0.25">
      <c r="A480">
        <v>111063</v>
      </c>
      <c r="B480" s="6">
        <v>100</v>
      </c>
      <c r="C480" s="40">
        <v>45273</v>
      </c>
      <c r="D480">
        <v>421785</v>
      </c>
      <c r="E480" t="s">
        <v>21</v>
      </c>
      <c r="F480" s="40">
        <v>45273</v>
      </c>
      <c r="G480">
        <v>2000010008</v>
      </c>
      <c r="H480" t="s">
        <v>65</v>
      </c>
      <c r="I480">
        <v>200</v>
      </c>
      <c r="L480" t="s">
        <v>56</v>
      </c>
      <c r="M480" t="s">
        <v>67</v>
      </c>
      <c r="N480" s="1">
        <v>0.31180555555555556</v>
      </c>
      <c r="O480" s="1">
        <v>0.3125</v>
      </c>
      <c r="P480" s="3">
        <v>6.9444444444444447E-4</v>
      </c>
      <c r="S480" t="s">
        <v>48</v>
      </c>
      <c r="T480">
        <v>2</v>
      </c>
      <c r="U480">
        <v>2</v>
      </c>
      <c r="W480" s="46">
        <f t="shared" si="7"/>
        <v>6.9444444444444198E-4</v>
      </c>
    </row>
    <row r="481" spans="1:23" hidden="1" x14ac:dyDescent="0.25">
      <c r="A481">
        <v>1839560</v>
      </c>
      <c r="B481" s="6">
        <v>188</v>
      </c>
      <c r="C481" s="40">
        <v>45273</v>
      </c>
      <c r="D481">
        <v>508183</v>
      </c>
      <c r="E481" t="s">
        <v>21</v>
      </c>
      <c r="F481" s="40">
        <v>45273</v>
      </c>
      <c r="G481">
        <v>2000041004</v>
      </c>
      <c r="H481" t="s">
        <v>36</v>
      </c>
      <c r="I481">
        <v>22.95</v>
      </c>
      <c r="S481" t="s">
        <v>38</v>
      </c>
      <c r="T481">
        <v>1</v>
      </c>
      <c r="W481" s="46">
        <f t="shared" si="7"/>
        <v>0</v>
      </c>
    </row>
    <row r="482" spans="1:23" hidden="1" x14ac:dyDescent="0.25">
      <c r="A482">
        <v>1839565</v>
      </c>
      <c r="B482" s="6">
        <v>188</v>
      </c>
      <c r="C482" s="40">
        <v>45273</v>
      </c>
      <c r="D482">
        <v>508195</v>
      </c>
      <c r="E482" t="s">
        <v>21</v>
      </c>
      <c r="F482" s="40">
        <v>45273</v>
      </c>
      <c r="G482">
        <v>2000041001</v>
      </c>
      <c r="H482" t="s">
        <v>32</v>
      </c>
      <c r="I482">
        <v>588</v>
      </c>
      <c r="P482" s="3">
        <v>0.19791666666666666</v>
      </c>
      <c r="S482" t="s">
        <v>41</v>
      </c>
      <c r="T482">
        <v>3</v>
      </c>
      <c r="W482" s="46">
        <f t="shared" si="7"/>
        <v>0.19791666666666666</v>
      </c>
    </row>
    <row r="483" spans="1:23" hidden="1" x14ac:dyDescent="0.25">
      <c r="A483">
        <v>111066</v>
      </c>
      <c r="B483" s="6">
        <v>100</v>
      </c>
      <c r="C483" s="40">
        <v>45273</v>
      </c>
      <c r="D483">
        <v>421785</v>
      </c>
      <c r="E483" t="s">
        <v>21</v>
      </c>
      <c r="F483" s="40">
        <v>45273</v>
      </c>
      <c r="G483">
        <v>2000010008</v>
      </c>
      <c r="H483" t="s">
        <v>65</v>
      </c>
      <c r="I483">
        <v>140</v>
      </c>
      <c r="L483" t="s">
        <v>56</v>
      </c>
      <c r="M483" t="s">
        <v>67</v>
      </c>
      <c r="N483" s="1">
        <v>0.34513888888888888</v>
      </c>
      <c r="O483" s="1">
        <v>0.34513888888888888</v>
      </c>
      <c r="P483" s="3">
        <v>0</v>
      </c>
      <c r="S483" t="s">
        <v>48</v>
      </c>
      <c r="T483">
        <v>2</v>
      </c>
      <c r="U483">
        <v>2</v>
      </c>
      <c r="W483" s="46">
        <f t="shared" si="7"/>
        <v>0</v>
      </c>
    </row>
    <row r="484" spans="1:23" hidden="1" x14ac:dyDescent="0.25">
      <c r="A484">
        <v>1839567</v>
      </c>
      <c r="B484" s="6">
        <v>188</v>
      </c>
      <c r="C484" s="40">
        <v>45273</v>
      </c>
      <c r="D484">
        <v>508200</v>
      </c>
      <c r="E484" t="s">
        <v>21</v>
      </c>
      <c r="F484" s="40">
        <v>45273</v>
      </c>
      <c r="G484">
        <v>2000041001</v>
      </c>
      <c r="H484" t="s">
        <v>32</v>
      </c>
      <c r="I484">
        <v>392</v>
      </c>
      <c r="P484" s="3">
        <v>0.13194444444444445</v>
      </c>
      <c r="S484" t="s">
        <v>29</v>
      </c>
      <c r="T484">
        <v>3</v>
      </c>
      <c r="W484" s="46">
        <f t="shared" si="7"/>
        <v>0.13194444444444445</v>
      </c>
    </row>
    <row r="485" spans="1:23" hidden="1" x14ac:dyDescent="0.25">
      <c r="A485">
        <v>1839572</v>
      </c>
      <c r="B485" s="6">
        <v>188</v>
      </c>
      <c r="C485" s="40">
        <v>45273</v>
      </c>
      <c r="D485">
        <v>508194</v>
      </c>
      <c r="E485" t="s">
        <v>21</v>
      </c>
      <c r="F485" s="40">
        <v>45273</v>
      </c>
      <c r="G485">
        <v>2000041003</v>
      </c>
      <c r="H485" t="s">
        <v>96</v>
      </c>
      <c r="I485">
        <v>668.25</v>
      </c>
      <c r="P485" s="3">
        <v>0.2638888888888889</v>
      </c>
      <c r="S485" t="s">
        <v>35</v>
      </c>
      <c r="T485">
        <v>3</v>
      </c>
      <c r="W485" s="46">
        <f t="shared" si="7"/>
        <v>0.2638888888888889</v>
      </c>
    </row>
    <row r="486" spans="1:23" hidden="1" x14ac:dyDescent="0.25">
      <c r="A486">
        <v>1839613</v>
      </c>
      <c r="B486" s="6">
        <v>188</v>
      </c>
      <c r="C486" s="40">
        <v>45273</v>
      </c>
      <c r="D486">
        <v>508201</v>
      </c>
      <c r="E486" t="s">
        <v>21</v>
      </c>
      <c r="F486" s="40">
        <v>45273</v>
      </c>
      <c r="G486">
        <v>2000050002</v>
      </c>
      <c r="H486" t="s">
        <v>74</v>
      </c>
      <c r="I486" s="41">
        <v>1521</v>
      </c>
      <c r="W486" s="46">
        <f t="shared" si="7"/>
        <v>0</v>
      </c>
    </row>
    <row r="487" spans="1:23" hidden="1" x14ac:dyDescent="0.25">
      <c r="A487">
        <v>1839614</v>
      </c>
      <c r="B487" s="6">
        <v>188</v>
      </c>
      <c r="C487" s="40">
        <v>45273</v>
      </c>
      <c r="D487">
        <v>508177</v>
      </c>
      <c r="E487" t="s">
        <v>21</v>
      </c>
      <c r="F487" s="40">
        <v>45273</v>
      </c>
      <c r="G487">
        <v>2000040002</v>
      </c>
      <c r="H487" t="s">
        <v>30</v>
      </c>
      <c r="I487">
        <v>217.84800000000001</v>
      </c>
      <c r="P487" s="3">
        <v>6.25E-2</v>
      </c>
      <c r="S487" t="s">
        <v>31</v>
      </c>
      <c r="T487">
        <v>1</v>
      </c>
      <c r="W487" s="46">
        <f t="shared" si="7"/>
        <v>6.25E-2</v>
      </c>
    </row>
    <row r="488" spans="1:23" hidden="1" x14ac:dyDescent="0.25">
      <c r="A488">
        <v>1839615</v>
      </c>
      <c r="B488" s="6">
        <v>188</v>
      </c>
      <c r="C488" s="40">
        <v>45273</v>
      </c>
      <c r="D488">
        <v>508190</v>
      </c>
      <c r="E488" t="s">
        <v>21</v>
      </c>
      <c r="F488" s="40">
        <v>45273</v>
      </c>
      <c r="G488">
        <v>2000040001</v>
      </c>
      <c r="H488" t="s">
        <v>43</v>
      </c>
      <c r="I488">
        <v>540</v>
      </c>
      <c r="P488" s="3">
        <v>0.22916666666666666</v>
      </c>
      <c r="S488" t="s">
        <v>31</v>
      </c>
      <c r="T488">
        <v>3</v>
      </c>
      <c r="W488" s="46">
        <f t="shared" si="7"/>
        <v>0.22916666666666666</v>
      </c>
    </row>
    <row r="489" spans="1:23" hidden="1" x14ac:dyDescent="0.25">
      <c r="A489">
        <v>1839619</v>
      </c>
      <c r="B489" s="6">
        <v>188</v>
      </c>
      <c r="C489" s="40">
        <v>45273</v>
      </c>
      <c r="D489">
        <v>508192</v>
      </c>
      <c r="E489" t="s">
        <v>21</v>
      </c>
      <c r="F489" s="40">
        <v>45273</v>
      </c>
      <c r="G489">
        <v>2000040004</v>
      </c>
      <c r="H489" t="s">
        <v>85</v>
      </c>
      <c r="I489">
        <v>450</v>
      </c>
      <c r="P489" s="3">
        <v>0.14583333333333334</v>
      </c>
      <c r="S489" t="s">
        <v>25</v>
      </c>
      <c r="T489">
        <v>3</v>
      </c>
      <c r="W489" s="46">
        <f t="shared" si="7"/>
        <v>0.14583333333333334</v>
      </c>
    </row>
    <row r="490" spans="1:23" hidden="1" x14ac:dyDescent="0.25">
      <c r="A490">
        <v>1839621</v>
      </c>
      <c r="B490" s="6">
        <v>188</v>
      </c>
      <c r="C490" s="40">
        <v>45273</v>
      </c>
      <c r="D490">
        <v>508175</v>
      </c>
      <c r="E490" t="s">
        <v>21</v>
      </c>
      <c r="F490" s="40">
        <v>45273</v>
      </c>
      <c r="G490">
        <v>2000040006</v>
      </c>
      <c r="H490" t="s">
        <v>26</v>
      </c>
      <c r="I490">
        <v>414.48</v>
      </c>
      <c r="P490" s="3">
        <v>0.16666666666666666</v>
      </c>
      <c r="S490" t="s">
        <v>29</v>
      </c>
      <c r="T490">
        <v>1</v>
      </c>
      <c r="W490" s="46">
        <f t="shared" si="7"/>
        <v>0.16666666666666666</v>
      </c>
    </row>
    <row r="491" spans="1:23" hidden="1" x14ac:dyDescent="0.25">
      <c r="A491">
        <v>1839622</v>
      </c>
      <c r="B491" s="6">
        <v>188</v>
      </c>
      <c r="C491" s="40">
        <v>45273</v>
      </c>
      <c r="D491">
        <v>508202</v>
      </c>
      <c r="E491" t="s">
        <v>21</v>
      </c>
      <c r="F491" s="40">
        <v>45273</v>
      </c>
      <c r="G491">
        <v>2000050010</v>
      </c>
      <c r="H491" t="s">
        <v>143</v>
      </c>
      <c r="I491">
        <v>118.8</v>
      </c>
      <c r="P491" s="3">
        <v>4.1666666666666664E-2</v>
      </c>
      <c r="S491" t="s">
        <v>31</v>
      </c>
      <c r="T491">
        <v>3</v>
      </c>
      <c r="W491" s="46">
        <f t="shared" si="7"/>
        <v>4.1666666666666664E-2</v>
      </c>
    </row>
    <row r="492" spans="1:23" hidden="1" x14ac:dyDescent="0.25">
      <c r="A492">
        <v>1839632</v>
      </c>
      <c r="B492" s="6">
        <v>100</v>
      </c>
      <c r="C492" s="40">
        <v>45273</v>
      </c>
      <c r="D492">
        <v>421807</v>
      </c>
      <c r="E492" t="s">
        <v>21</v>
      </c>
      <c r="F492" s="40">
        <v>45272</v>
      </c>
      <c r="G492">
        <v>2000020005</v>
      </c>
      <c r="H492" t="s">
        <v>82</v>
      </c>
      <c r="I492">
        <v>24.45</v>
      </c>
      <c r="W492" s="46">
        <f t="shared" si="7"/>
        <v>0</v>
      </c>
    </row>
    <row r="493" spans="1:23" hidden="1" x14ac:dyDescent="0.25">
      <c r="A493">
        <v>1839632</v>
      </c>
      <c r="B493" s="6">
        <v>100</v>
      </c>
      <c r="C493" s="40">
        <v>45273</v>
      </c>
      <c r="D493">
        <v>421808</v>
      </c>
      <c r="E493" t="s">
        <v>21</v>
      </c>
      <c r="F493" s="40">
        <v>45272</v>
      </c>
      <c r="G493">
        <v>2000020002</v>
      </c>
      <c r="H493" t="s">
        <v>58</v>
      </c>
      <c r="I493">
        <v>107.42</v>
      </c>
      <c r="W493" s="46">
        <f t="shared" si="7"/>
        <v>0</v>
      </c>
    </row>
    <row r="494" spans="1:23" hidden="1" x14ac:dyDescent="0.25">
      <c r="A494">
        <v>1839632</v>
      </c>
      <c r="B494" s="6">
        <v>100</v>
      </c>
      <c r="C494" s="40">
        <v>45273</v>
      </c>
      <c r="D494">
        <v>421809</v>
      </c>
      <c r="E494" t="s">
        <v>21</v>
      </c>
      <c r="F494" s="40">
        <v>45272</v>
      </c>
      <c r="G494">
        <v>2000020004</v>
      </c>
      <c r="H494" t="s">
        <v>66</v>
      </c>
      <c r="I494">
        <v>33.200000000000003</v>
      </c>
      <c r="W494" s="46">
        <f t="shared" si="7"/>
        <v>0</v>
      </c>
    </row>
    <row r="495" spans="1:23" hidden="1" x14ac:dyDescent="0.25">
      <c r="A495">
        <v>1839632</v>
      </c>
      <c r="B495" s="6">
        <v>100</v>
      </c>
      <c r="C495" s="40">
        <v>45273</v>
      </c>
      <c r="D495">
        <v>421810</v>
      </c>
      <c r="E495" t="s">
        <v>21</v>
      </c>
      <c r="F495" s="40">
        <v>45272</v>
      </c>
      <c r="G495">
        <v>2000020001</v>
      </c>
      <c r="H495" t="s">
        <v>50</v>
      </c>
      <c r="I495">
        <v>81.48</v>
      </c>
      <c r="W495" s="46">
        <f t="shared" si="7"/>
        <v>0</v>
      </c>
    </row>
    <row r="496" spans="1:23" hidden="1" x14ac:dyDescent="0.25">
      <c r="A496">
        <v>1839632</v>
      </c>
      <c r="B496" s="6">
        <v>100</v>
      </c>
      <c r="C496" s="40">
        <v>45273</v>
      </c>
      <c r="D496">
        <v>421811</v>
      </c>
      <c r="E496" t="s">
        <v>21</v>
      </c>
      <c r="F496" s="40">
        <v>45272</v>
      </c>
      <c r="G496">
        <v>2000020010</v>
      </c>
      <c r="H496" t="s">
        <v>54</v>
      </c>
      <c r="I496">
        <v>595.836814</v>
      </c>
      <c r="W496" s="46">
        <f t="shared" si="7"/>
        <v>0</v>
      </c>
    </row>
    <row r="497" spans="1:23" hidden="1" x14ac:dyDescent="0.25">
      <c r="A497">
        <v>1839632</v>
      </c>
      <c r="B497" s="6">
        <v>100</v>
      </c>
      <c r="C497" s="40">
        <v>45273</v>
      </c>
      <c r="D497">
        <v>421812</v>
      </c>
      <c r="E497" t="s">
        <v>21</v>
      </c>
      <c r="F497" s="40">
        <v>45272</v>
      </c>
      <c r="G497">
        <v>2000020009</v>
      </c>
      <c r="H497" t="s">
        <v>62</v>
      </c>
      <c r="I497">
        <v>215.79</v>
      </c>
      <c r="W497" s="46">
        <f t="shared" si="7"/>
        <v>0</v>
      </c>
    </row>
    <row r="498" spans="1:23" hidden="1" x14ac:dyDescent="0.25">
      <c r="A498">
        <v>1839632</v>
      </c>
      <c r="B498" s="6">
        <v>100</v>
      </c>
      <c r="C498" s="40">
        <v>45273</v>
      </c>
      <c r="D498">
        <v>421813</v>
      </c>
      <c r="E498" t="s">
        <v>21</v>
      </c>
      <c r="F498" s="40">
        <v>45272</v>
      </c>
      <c r="G498">
        <v>2000020015</v>
      </c>
      <c r="H498" t="s">
        <v>108</v>
      </c>
      <c r="I498">
        <v>150.56</v>
      </c>
      <c r="W498" s="46">
        <f t="shared" si="7"/>
        <v>0</v>
      </c>
    </row>
    <row r="499" spans="1:23" hidden="1" x14ac:dyDescent="0.25">
      <c r="A499">
        <v>1839632</v>
      </c>
      <c r="B499" s="6">
        <v>100</v>
      </c>
      <c r="C499" s="40">
        <v>45273</v>
      </c>
      <c r="D499">
        <v>421814</v>
      </c>
      <c r="E499" t="s">
        <v>21</v>
      </c>
      <c r="F499" s="40">
        <v>45272</v>
      </c>
      <c r="G499">
        <v>2000020013</v>
      </c>
      <c r="H499" t="s">
        <v>69</v>
      </c>
      <c r="I499">
        <v>168.99</v>
      </c>
      <c r="W499" s="46">
        <f t="shared" si="7"/>
        <v>0</v>
      </c>
    </row>
    <row r="500" spans="1:23" hidden="1" x14ac:dyDescent="0.25">
      <c r="A500">
        <v>1839632</v>
      </c>
      <c r="B500" s="6">
        <v>100</v>
      </c>
      <c r="C500" s="40">
        <v>45273</v>
      </c>
      <c r="D500">
        <v>421821</v>
      </c>
      <c r="E500" t="s">
        <v>21</v>
      </c>
      <c r="F500" s="40">
        <v>45272</v>
      </c>
      <c r="G500">
        <v>2000010005</v>
      </c>
      <c r="H500" t="s">
        <v>49</v>
      </c>
      <c r="I500">
        <v>530.88</v>
      </c>
      <c r="W500" s="46">
        <f t="shared" si="7"/>
        <v>0</v>
      </c>
    </row>
    <row r="501" spans="1:23" hidden="1" x14ac:dyDescent="0.25">
      <c r="A501">
        <v>1839632</v>
      </c>
      <c r="B501" s="6">
        <v>100</v>
      </c>
      <c r="C501" s="40">
        <v>45273</v>
      </c>
      <c r="D501">
        <v>421822</v>
      </c>
      <c r="E501" t="s">
        <v>21</v>
      </c>
      <c r="F501" s="40">
        <v>45272</v>
      </c>
      <c r="G501">
        <v>2000100049</v>
      </c>
      <c r="H501" t="s">
        <v>79</v>
      </c>
      <c r="I501">
        <v>35.020000000000003</v>
      </c>
      <c r="W501" s="46">
        <f t="shared" si="7"/>
        <v>0</v>
      </c>
    </row>
    <row r="502" spans="1:23" hidden="1" x14ac:dyDescent="0.25">
      <c r="A502">
        <v>1839632</v>
      </c>
      <c r="B502" s="6">
        <v>100</v>
      </c>
      <c r="C502" s="40">
        <v>45273</v>
      </c>
      <c r="D502">
        <v>421823</v>
      </c>
      <c r="E502" t="s">
        <v>21</v>
      </c>
      <c r="F502" s="40">
        <v>45272</v>
      </c>
      <c r="G502">
        <v>2000010009</v>
      </c>
      <c r="H502" t="s">
        <v>45</v>
      </c>
      <c r="I502">
        <v>54.73</v>
      </c>
      <c r="W502" s="46">
        <f t="shared" si="7"/>
        <v>0</v>
      </c>
    </row>
    <row r="503" spans="1:23" hidden="1" x14ac:dyDescent="0.25">
      <c r="A503">
        <v>1839632</v>
      </c>
      <c r="B503" s="6">
        <v>100</v>
      </c>
      <c r="C503" s="40">
        <v>45273</v>
      </c>
      <c r="D503">
        <v>421824</v>
      </c>
      <c r="E503" t="s">
        <v>21</v>
      </c>
      <c r="F503" s="40">
        <v>45272</v>
      </c>
      <c r="G503">
        <v>2000010013</v>
      </c>
      <c r="H503" t="s">
        <v>141</v>
      </c>
      <c r="I503">
        <v>177.89</v>
      </c>
      <c r="W503" s="46">
        <f t="shared" si="7"/>
        <v>0</v>
      </c>
    </row>
    <row r="504" spans="1:23" hidden="1" x14ac:dyDescent="0.25">
      <c r="A504">
        <v>1839633</v>
      </c>
      <c r="B504" s="6">
        <v>100</v>
      </c>
      <c r="C504" s="40">
        <v>45273</v>
      </c>
      <c r="D504">
        <v>421785</v>
      </c>
      <c r="E504" t="s">
        <v>21</v>
      </c>
      <c r="F504" s="40">
        <v>45273</v>
      </c>
      <c r="G504">
        <v>2000100023</v>
      </c>
      <c r="H504" t="s">
        <v>158</v>
      </c>
      <c r="I504">
        <v>15.2</v>
      </c>
      <c r="S504" t="s">
        <v>48</v>
      </c>
      <c r="T504">
        <v>2</v>
      </c>
      <c r="W504" s="46">
        <f t="shared" si="7"/>
        <v>0</v>
      </c>
    </row>
    <row r="505" spans="1:23" hidden="1" x14ac:dyDescent="0.25">
      <c r="A505">
        <v>111064</v>
      </c>
      <c r="B505" s="6">
        <v>100</v>
      </c>
      <c r="C505" s="40">
        <v>45274</v>
      </c>
      <c r="D505">
        <v>421799</v>
      </c>
      <c r="E505" t="s">
        <v>21</v>
      </c>
      <c r="F505" s="40">
        <v>45274</v>
      </c>
      <c r="G505">
        <v>2000020001</v>
      </c>
      <c r="H505" t="s">
        <v>50</v>
      </c>
      <c r="I505">
        <v>240</v>
      </c>
      <c r="J505">
        <v>1</v>
      </c>
      <c r="K505">
        <v>1</v>
      </c>
      <c r="L505" t="s">
        <v>70</v>
      </c>
      <c r="M505" t="s">
        <v>71</v>
      </c>
      <c r="N505" s="1">
        <v>0.31597222222222221</v>
      </c>
      <c r="O505" s="1">
        <v>0.31666666666666665</v>
      </c>
      <c r="P505" s="3">
        <v>6.9444444444444447E-4</v>
      </c>
      <c r="S505" t="s">
        <v>53</v>
      </c>
      <c r="T505">
        <v>1</v>
      </c>
      <c r="U505">
        <v>1</v>
      </c>
      <c r="W505" s="46">
        <f t="shared" si="7"/>
        <v>6.9444444444444198E-4</v>
      </c>
    </row>
    <row r="506" spans="1:23" hidden="1" x14ac:dyDescent="0.25">
      <c r="A506">
        <v>111065</v>
      </c>
      <c r="B506" s="6">
        <v>100</v>
      </c>
      <c r="C506" s="40">
        <v>45274</v>
      </c>
      <c r="D506">
        <v>421800</v>
      </c>
      <c r="E506" t="s">
        <v>21</v>
      </c>
      <c r="F506" s="40">
        <v>45274</v>
      </c>
      <c r="G506">
        <v>2000020013</v>
      </c>
      <c r="H506" t="s">
        <v>69</v>
      </c>
      <c r="I506">
        <v>220</v>
      </c>
      <c r="J506">
        <v>1</v>
      </c>
      <c r="K506">
        <v>6</v>
      </c>
      <c r="L506" t="s">
        <v>56</v>
      </c>
      <c r="M506" t="s">
        <v>57</v>
      </c>
      <c r="N506" s="1">
        <v>0.33124999999999999</v>
      </c>
      <c r="O506" s="1">
        <v>0.33194444444444443</v>
      </c>
      <c r="P506" s="3">
        <v>6.9444444444444447E-4</v>
      </c>
      <c r="S506" t="s">
        <v>61</v>
      </c>
      <c r="T506">
        <v>1</v>
      </c>
      <c r="U506">
        <v>1</v>
      </c>
      <c r="W506" s="46">
        <f t="shared" si="7"/>
        <v>6.9444444444444198E-4</v>
      </c>
    </row>
    <row r="507" spans="1:23" hidden="1" x14ac:dyDescent="0.25">
      <c r="A507">
        <v>111067</v>
      </c>
      <c r="B507" s="6">
        <v>100</v>
      </c>
      <c r="C507" s="40">
        <v>45274</v>
      </c>
      <c r="D507">
        <v>421803</v>
      </c>
      <c r="E507" t="s">
        <v>21</v>
      </c>
      <c r="F507" s="40">
        <v>45274</v>
      </c>
      <c r="G507">
        <v>2000010005</v>
      </c>
      <c r="H507" t="s">
        <v>49</v>
      </c>
      <c r="I507">
        <v>285</v>
      </c>
      <c r="L507" t="s">
        <v>56</v>
      </c>
      <c r="M507" t="s">
        <v>57</v>
      </c>
      <c r="N507" s="1">
        <v>0.33124999999999999</v>
      </c>
      <c r="O507" s="1">
        <v>0.42986111111111108</v>
      </c>
      <c r="P507" s="3">
        <v>9.8611111111111108E-2</v>
      </c>
      <c r="S507" t="s">
        <v>48</v>
      </c>
      <c r="T507">
        <v>1</v>
      </c>
      <c r="U507">
        <v>1</v>
      </c>
      <c r="W507" s="46">
        <f t="shared" si="7"/>
        <v>9.8611111111111094E-2</v>
      </c>
    </row>
    <row r="508" spans="1:23" hidden="1" x14ac:dyDescent="0.25">
      <c r="A508">
        <v>111069</v>
      </c>
      <c r="B508" s="6">
        <v>188</v>
      </c>
      <c r="C508" s="40">
        <v>45274</v>
      </c>
      <c r="D508">
        <v>508199</v>
      </c>
      <c r="E508" t="s">
        <v>21</v>
      </c>
      <c r="F508" s="40">
        <v>45274</v>
      </c>
      <c r="G508">
        <v>2000041001</v>
      </c>
      <c r="H508" t="s">
        <v>32</v>
      </c>
      <c r="I508">
        <v>392</v>
      </c>
      <c r="L508" t="s">
        <v>94</v>
      </c>
      <c r="M508" t="s">
        <v>95</v>
      </c>
      <c r="N508" s="1">
        <v>0.30763888888888891</v>
      </c>
      <c r="O508" s="1">
        <v>0.43263888888888885</v>
      </c>
      <c r="P508" s="3">
        <v>0.125</v>
      </c>
      <c r="S508" t="s">
        <v>159</v>
      </c>
      <c r="T508">
        <v>1</v>
      </c>
      <c r="U508">
        <v>1</v>
      </c>
      <c r="W508" s="46">
        <f t="shared" si="7"/>
        <v>0.12499999999999994</v>
      </c>
    </row>
    <row r="509" spans="1:23" hidden="1" x14ac:dyDescent="0.25">
      <c r="A509">
        <v>111072</v>
      </c>
      <c r="B509" s="6">
        <v>188</v>
      </c>
      <c r="C509" s="40">
        <v>45274</v>
      </c>
      <c r="D509">
        <v>508189</v>
      </c>
      <c r="E509" t="s">
        <v>21</v>
      </c>
      <c r="F509" s="40">
        <v>45274</v>
      </c>
      <c r="G509">
        <v>2000040009</v>
      </c>
      <c r="H509" t="s">
        <v>104</v>
      </c>
      <c r="I509">
        <v>495.6</v>
      </c>
      <c r="L509" t="s">
        <v>23</v>
      </c>
      <c r="M509" t="s">
        <v>24</v>
      </c>
      <c r="N509" s="1">
        <v>0.31736111111111115</v>
      </c>
      <c r="O509" s="1">
        <v>0.51736111111111105</v>
      </c>
      <c r="P509" s="3">
        <v>0.19999999999999998</v>
      </c>
      <c r="S509" t="s">
        <v>29</v>
      </c>
      <c r="T509">
        <v>1</v>
      </c>
      <c r="U509">
        <v>1</v>
      </c>
      <c r="W509" s="46">
        <f t="shared" si="7"/>
        <v>0.1999999999999999</v>
      </c>
    </row>
    <row r="510" spans="1:23" hidden="1" x14ac:dyDescent="0.25">
      <c r="A510">
        <v>111073</v>
      </c>
      <c r="B510" s="6">
        <v>188</v>
      </c>
      <c r="C510" s="40">
        <v>45274</v>
      </c>
      <c r="D510">
        <v>508191</v>
      </c>
      <c r="E510" t="s">
        <v>21</v>
      </c>
      <c r="F510" s="40">
        <v>45274</v>
      </c>
      <c r="G510">
        <v>2000040002</v>
      </c>
      <c r="H510" t="s">
        <v>30</v>
      </c>
      <c r="I510">
        <v>825</v>
      </c>
      <c r="L510" t="s">
        <v>23</v>
      </c>
      <c r="M510" t="s">
        <v>24</v>
      </c>
      <c r="N510" s="1">
        <v>0.51736111111111105</v>
      </c>
      <c r="O510" s="1">
        <v>0.51874999999999993</v>
      </c>
      <c r="P510" s="3">
        <v>1.3888888888888889E-3</v>
      </c>
      <c r="S510" t="s">
        <v>31</v>
      </c>
      <c r="T510">
        <v>1</v>
      </c>
      <c r="U510">
        <v>1</v>
      </c>
      <c r="W510" s="46">
        <f t="shared" si="7"/>
        <v>1.388888888888884E-3</v>
      </c>
    </row>
    <row r="511" spans="1:23" hidden="1" x14ac:dyDescent="0.25">
      <c r="A511">
        <v>111074</v>
      </c>
      <c r="B511" s="6">
        <v>188</v>
      </c>
      <c r="C511" s="40">
        <v>45274</v>
      </c>
      <c r="D511">
        <v>508198</v>
      </c>
      <c r="E511" t="s">
        <v>21</v>
      </c>
      <c r="F511" s="40">
        <v>45274</v>
      </c>
      <c r="G511">
        <v>2000040004</v>
      </c>
      <c r="H511" t="s">
        <v>85</v>
      </c>
      <c r="I511">
        <v>900</v>
      </c>
      <c r="L511" t="s">
        <v>23</v>
      </c>
      <c r="M511" t="s">
        <v>24</v>
      </c>
      <c r="N511" s="1">
        <v>0.25069444444444444</v>
      </c>
      <c r="O511" s="1">
        <v>0.51874999999999993</v>
      </c>
      <c r="P511" s="3">
        <v>0.26805555555555555</v>
      </c>
      <c r="S511" t="s">
        <v>25</v>
      </c>
      <c r="T511">
        <v>1</v>
      </c>
      <c r="U511">
        <v>1</v>
      </c>
      <c r="W511" s="46">
        <f t="shared" si="7"/>
        <v>0.26805555555555549</v>
      </c>
    </row>
    <row r="512" spans="1:23" hidden="1" x14ac:dyDescent="0.25">
      <c r="A512">
        <v>111075</v>
      </c>
      <c r="B512" s="6">
        <v>188</v>
      </c>
      <c r="C512" s="40">
        <v>45274</v>
      </c>
      <c r="D512">
        <v>508199</v>
      </c>
      <c r="E512" t="s">
        <v>21</v>
      </c>
      <c r="F512" s="40">
        <v>45274</v>
      </c>
      <c r="G512">
        <v>2000041001</v>
      </c>
      <c r="H512" t="s">
        <v>32</v>
      </c>
      <c r="I512">
        <v>392</v>
      </c>
      <c r="L512" t="s">
        <v>94</v>
      </c>
      <c r="M512" t="s">
        <v>95</v>
      </c>
      <c r="N512" s="1">
        <v>0.45</v>
      </c>
      <c r="O512" s="1">
        <v>0.57638888888888895</v>
      </c>
      <c r="P512" s="3">
        <v>0.12638888888888888</v>
      </c>
      <c r="S512" t="s">
        <v>159</v>
      </c>
      <c r="T512">
        <v>1</v>
      </c>
      <c r="U512">
        <v>1</v>
      </c>
      <c r="W512" s="46">
        <f t="shared" si="7"/>
        <v>0.12638888888888894</v>
      </c>
    </row>
    <row r="513" spans="1:23" hidden="1" x14ac:dyDescent="0.25">
      <c r="A513">
        <v>111076</v>
      </c>
      <c r="B513" s="6">
        <v>100</v>
      </c>
      <c r="C513" s="40">
        <v>45274</v>
      </c>
      <c r="D513">
        <v>421806</v>
      </c>
      <c r="E513" t="s">
        <v>21</v>
      </c>
      <c r="F513" s="40">
        <v>45274</v>
      </c>
      <c r="G513">
        <v>2000010008</v>
      </c>
      <c r="H513" t="s">
        <v>65</v>
      </c>
      <c r="I513">
        <v>800</v>
      </c>
      <c r="L513" t="s">
        <v>56</v>
      </c>
      <c r="M513" t="s">
        <v>57</v>
      </c>
      <c r="N513" s="1">
        <v>0.42986111111111108</v>
      </c>
      <c r="O513" s="1">
        <v>0.54652777777777783</v>
      </c>
      <c r="P513" t="s">
        <v>160</v>
      </c>
      <c r="S513" t="s">
        <v>48</v>
      </c>
      <c r="T513">
        <v>1</v>
      </c>
      <c r="U513">
        <v>1</v>
      </c>
      <c r="W513" s="46">
        <f t="shared" si="7"/>
        <v>0.11666666666666675</v>
      </c>
    </row>
    <row r="514" spans="1:23" hidden="1" x14ac:dyDescent="0.25">
      <c r="A514">
        <v>111077</v>
      </c>
      <c r="B514" s="6">
        <v>100</v>
      </c>
      <c r="C514" s="40">
        <v>45274</v>
      </c>
      <c r="D514">
        <v>421804</v>
      </c>
      <c r="E514" t="s">
        <v>21</v>
      </c>
      <c r="F514" s="40">
        <v>45274</v>
      </c>
      <c r="G514">
        <v>2000020007</v>
      </c>
      <c r="H514" t="s">
        <v>101</v>
      </c>
      <c r="I514" s="41">
        <v>1440</v>
      </c>
      <c r="J514">
        <v>1</v>
      </c>
      <c r="K514">
        <v>2</v>
      </c>
      <c r="L514" t="s">
        <v>70</v>
      </c>
      <c r="M514" t="s">
        <v>71</v>
      </c>
      <c r="N514" s="1">
        <v>0.4777777777777778</v>
      </c>
      <c r="O514" s="1">
        <v>0.57777777777777783</v>
      </c>
      <c r="P514" t="s">
        <v>161</v>
      </c>
      <c r="S514" t="s">
        <v>55</v>
      </c>
      <c r="T514">
        <v>1</v>
      </c>
      <c r="U514">
        <v>1</v>
      </c>
      <c r="W514" s="46">
        <f t="shared" ref="W514:W577" si="8">+IF(N514=0,P514,IF(N514&gt;O514,(O514-N514)+1,(O514-N514)))</f>
        <v>0.10000000000000003</v>
      </c>
    </row>
    <row r="515" spans="1:23" hidden="1" x14ac:dyDescent="0.25">
      <c r="A515">
        <v>111078</v>
      </c>
      <c r="B515" s="6">
        <v>100</v>
      </c>
      <c r="C515" s="40">
        <v>45274</v>
      </c>
      <c r="D515">
        <v>421815</v>
      </c>
      <c r="E515" t="s">
        <v>21</v>
      </c>
      <c r="F515" s="40">
        <v>45274</v>
      </c>
      <c r="G515">
        <v>2000020001</v>
      </c>
      <c r="H515" t="s">
        <v>50</v>
      </c>
      <c r="I515">
        <v>720</v>
      </c>
      <c r="J515">
        <v>5</v>
      </c>
      <c r="K515">
        <v>10</v>
      </c>
      <c r="L515" t="s">
        <v>56</v>
      </c>
      <c r="M515" t="s">
        <v>57</v>
      </c>
      <c r="N515" s="1">
        <v>0.54583333333333328</v>
      </c>
      <c r="O515" s="1">
        <v>0.5805555555555556</v>
      </c>
      <c r="P515" s="3">
        <v>3.4722222222222224E-2</v>
      </c>
      <c r="S515" t="s">
        <v>61</v>
      </c>
      <c r="T515">
        <v>1</v>
      </c>
      <c r="U515">
        <v>1</v>
      </c>
      <c r="W515" s="46">
        <f t="shared" si="8"/>
        <v>3.4722222222222321E-2</v>
      </c>
    </row>
    <row r="516" spans="1:23" hidden="1" x14ac:dyDescent="0.25">
      <c r="A516">
        <v>1839660</v>
      </c>
      <c r="B516" s="6">
        <v>188</v>
      </c>
      <c r="C516" s="40">
        <v>45274</v>
      </c>
      <c r="D516">
        <v>508204</v>
      </c>
      <c r="E516" t="s">
        <v>21</v>
      </c>
      <c r="F516" s="40">
        <v>45274</v>
      </c>
      <c r="G516">
        <v>2000010009</v>
      </c>
      <c r="H516" t="s">
        <v>45</v>
      </c>
      <c r="I516">
        <v>328.6</v>
      </c>
      <c r="W516" s="46">
        <f t="shared" si="8"/>
        <v>0</v>
      </c>
    </row>
    <row r="517" spans="1:23" hidden="1" x14ac:dyDescent="0.25">
      <c r="A517">
        <v>111079</v>
      </c>
      <c r="B517" s="6">
        <v>188</v>
      </c>
      <c r="C517" s="40">
        <v>45274</v>
      </c>
      <c r="D517">
        <v>508189</v>
      </c>
      <c r="E517" t="s">
        <v>21</v>
      </c>
      <c r="F517" s="40">
        <v>45274</v>
      </c>
      <c r="G517">
        <v>2000040009</v>
      </c>
      <c r="H517" t="s">
        <v>104</v>
      </c>
      <c r="I517">
        <v>302</v>
      </c>
      <c r="L517" t="s">
        <v>27</v>
      </c>
      <c r="M517" t="s">
        <v>28</v>
      </c>
      <c r="N517" s="1">
        <v>0.5395833333333333</v>
      </c>
      <c r="O517" s="1">
        <v>0.69444444444444453</v>
      </c>
      <c r="P517" t="s">
        <v>162</v>
      </c>
      <c r="S517" t="s">
        <v>29</v>
      </c>
      <c r="T517">
        <v>1</v>
      </c>
      <c r="U517">
        <v>1</v>
      </c>
      <c r="W517" s="46">
        <f t="shared" si="8"/>
        <v>0.15486111111111123</v>
      </c>
    </row>
    <row r="518" spans="1:23" hidden="1" x14ac:dyDescent="0.25">
      <c r="A518">
        <v>111080</v>
      </c>
      <c r="B518" s="6">
        <v>100</v>
      </c>
      <c r="C518" s="40">
        <v>45274</v>
      </c>
      <c r="D518">
        <v>421820</v>
      </c>
      <c r="E518" t="s">
        <v>21</v>
      </c>
      <c r="F518" s="40">
        <v>45274</v>
      </c>
      <c r="G518">
        <v>2000010009</v>
      </c>
      <c r="H518" t="s">
        <v>45</v>
      </c>
      <c r="I518">
        <v>262.5</v>
      </c>
      <c r="L518" t="s">
        <v>59</v>
      </c>
      <c r="M518" t="s">
        <v>60</v>
      </c>
      <c r="N518" s="1">
        <v>0.7368055555555556</v>
      </c>
      <c r="O518" s="1">
        <v>0.7368055555555556</v>
      </c>
      <c r="P518" s="3">
        <v>0</v>
      </c>
      <c r="S518" t="s">
        <v>48</v>
      </c>
      <c r="T518">
        <v>2</v>
      </c>
      <c r="U518">
        <v>2</v>
      </c>
      <c r="W518" s="46">
        <f t="shared" si="8"/>
        <v>0</v>
      </c>
    </row>
    <row r="519" spans="1:23" hidden="1" x14ac:dyDescent="0.25">
      <c r="A519">
        <v>111081</v>
      </c>
      <c r="B519" s="6">
        <v>100</v>
      </c>
      <c r="C519" s="40">
        <v>45274</v>
      </c>
      <c r="D519">
        <v>421825</v>
      </c>
      <c r="E519" t="s">
        <v>21</v>
      </c>
      <c r="F519" s="40">
        <v>45274</v>
      </c>
      <c r="G519">
        <v>2000010005</v>
      </c>
      <c r="H519" t="s">
        <v>49</v>
      </c>
      <c r="I519">
        <v>288</v>
      </c>
      <c r="L519" t="s">
        <v>59</v>
      </c>
      <c r="M519" t="s">
        <v>60</v>
      </c>
      <c r="N519" s="1">
        <v>0.7368055555555556</v>
      </c>
      <c r="O519" s="1">
        <v>0.73749999999999993</v>
      </c>
      <c r="P519" s="3">
        <v>6.9444444444444447E-4</v>
      </c>
      <c r="S519" t="s">
        <v>48</v>
      </c>
      <c r="T519">
        <v>2</v>
      </c>
      <c r="U519">
        <v>2</v>
      </c>
      <c r="W519" s="46">
        <f t="shared" si="8"/>
        <v>6.9444444444433095E-4</v>
      </c>
    </row>
    <row r="520" spans="1:23" hidden="1" x14ac:dyDescent="0.25">
      <c r="A520">
        <v>111082</v>
      </c>
      <c r="B520" s="6">
        <v>100</v>
      </c>
      <c r="C520" s="40">
        <v>45274</v>
      </c>
      <c r="D520">
        <v>421818</v>
      </c>
      <c r="E520" t="s">
        <v>21</v>
      </c>
      <c r="F520" s="40">
        <v>45274</v>
      </c>
      <c r="G520">
        <v>2000020007</v>
      </c>
      <c r="H520" t="s">
        <v>101</v>
      </c>
      <c r="I520">
        <v>990</v>
      </c>
      <c r="L520" t="s">
        <v>72</v>
      </c>
      <c r="M520" t="s">
        <v>83</v>
      </c>
      <c r="N520" s="1">
        <v>0.58402777777777781</v>
      </c>
      <c r="O520" s="1">
        <v>0.82500000000000007</v>
      </c>
      <c r="P520" s="3">
        <v>0.24097222222222223</v>
      </c>
      <c r="S520" t="s">
        <v>55</v>
      </c>
      <c r="T520">
        <v>2</v>
      </c>
      <c r="U520">
        <v>2</v>
      </c>
      <c r="W520" s="46">
        <f t="shared" si="8"/>
        <v>0.24097222222222225</v>
      </c>
    </row>
    <row r="521" spans="1:23" hidden="1" x14ac:dyDescent="0.25">
      <c r="A521">
        <v>111083</v>
      </c>
      <c r="B521" s="6">
        <v>100</v>
      </c>
      <c r="C521" s="40">
        <v>45274</v>
      </c>
      <c r="D521">
        <v>421819</v>
      </c>
      <c r="E521" t="s">
        <v>21</v>
      </c>
      <c r="F521" s="40">
        <v>45274</v>
      </c>
      <c r="G521">
        <v>2000020001</v>
      </c>
      <c r="H521" t="s">
        <v>50</v>
      </c>
      <c r="I521">
        <v>220</v>
      </c>
      <c r="J521">
        <v>18</v>
      </c>
      <c r="K521">
        <v>20</v>
      </c>
      <c r="L521" t="s">
        <v>59</v>
      </c>
      <c r="M521" t="s">
        <v>60</v>
      </c>
      <c r="N521" s="1">
        <v>0.61805555555555558</v>
      </c>
      <c r="O521" s="1">
        <v>0.83750000000000002</v>
      </c>
      <c r="P521" s="3">
        <v>0.21944444444444444</v>
      </c>
      <c r="S521" t="s">
        <v>61</v>
      </c>
      <c r="T521">
        <v>2</v>
      </c>
      <c r="U521">
        <v>2</v>
      </c>
      <c r="W521" s="46">
        <f t="shared" si="8"/>
        <v>0.21944444444444444</v>
      </c>
    </row>
    <row r="522" spans="1:23" hidden="1" x14ac:dyDescent="0.25">
      <c r="A522">
        <v>111084</v>
      </c>
      <c r="B522" s="6">
        <v>188</v>
      </c>
      <c r="C522" s="40">
        <v>45274</v>
      </c>
      <c r="D522">
        <v>508189</v>
      </c>
      <c r="E522" t="s">
        <v>21</v>
      </c>
      <c r="F522" s="40">
        <v>45274</v>
      </c>
      <c r="G522">
        <v>2000040009</v>
      </c>
      <c r="H522" t="s">
        <v>104</v>
      </c>
      <c r="I522">
        <v>217</v>
      </c>
      <c r="L522" t="s">
        <v>27</v>
      </c>
      <c r="M522" t="s">
        <v>28</v>
      </c>
      <c r="N522" s="1">
        <v>0.69444444444444453</v>
      </c>
      <c r="O522" s="1">
        <v>0.84583333333333333</v>
      </c>
      <c r="P522" s="3">
        <v>0.15138888888888888</v>
      </c>
      <c r="S522" t="s">
        <v>29</v>
      </c>
      <c r="T522">
        <v>1</v>
      </c>
      <c r="U522">
        <v>1</v>
      </c>
      <c r="W522" s="46">
        <f t="shared" si="8"/>
        <v>0.1513888888888888</v>
      </c>
    </row>
    <row r="523" spans="1:23" hidden="1" x14ac:dyDescent="0.25">
      <c r="A523">
        <v>111085</v>
      </c>
      <c r="B523" s="6">
        <v>188</v>
      </c>
      <c r="C523" s="40">
        <v>45274</v>
      </c>
      <c r="D523">
        <v>508203</v>
      </c>
      <c r="E523" t="s">
        <v>21</v>
      </c>
      <c r="F523" s="40">
        <v>45274</v>
      </c>
      <c r="G523">
        <v>2000040001</v>
      </c>
      <c r="H523" t="s">
        <v>43</v>
      </c>
      <c r="I523">
        <v>924</v>
      </c>
      <c r="L523" t="s">
        <v>27</v>
      </c>
      <c r="M523" t="s">
        <v>28</v>
      </c>
      <c r="N523" s="1">
        <v>0.6118055555555556</v>
      </c>
      <c r="O523" s="1">
        <v>0.84652777777777777</v>
      </c>
      <c r="P523" s="3">
        <v>0.23472222222222219</v>
      </c>
      <c r="S523" t="s">
        <v>31</v>
      </c>
      <c r="T523">
        <v>1</v>
      </c>
      <c r="U523">
        <v>1</v>
      </c>
      <c r="W523" s="46">
        <f t="shared" si="8"/>
        <v>0.23472222222222217</v>
      </c>
    </row>
    <row r="524" spans="1:23" hidden="1" x14ac:dyDescent="0.25">
      <c r="A524">
        <v>111086</v>
      </c>
      <c r="B524" s="6">
        <v>188</v>
      </c>
      <c r="C524" s="40">
        <v>45274</v>
      </c>
      <c r="D524">
        <v>508197</v>
      </c>
      <c r="E524" t="s">
        <v>21</v>
      </c>
      <c r="F524" s="40">
        <v>45274</v>
      </c>
      <c r="G524">
        <v>2000041004</v>
      </c>
      <c r="H524" t="s">
        <v>36</v>
      </c>
      <c r="I524">
        <v>422.28</v>
      </c>
      <c r="L524" t="s">
        <v>90</v>
      </c>
      <c r="M524" t="s">
        <v>91</v>
      </c>
      <c r="N524" s="1">
        <v>0.67569444444444438</v>
      </c>
      <c r="O524" s="1">
        <v>0.85625000000000007</v>
      </c>
      <c r="P524" s="3">
        <v>0.18055555555555555</v>
      </c>
      <c r="S524" t="s">
        <v>38</v>
      </c>
      <c r="T524">
        <v>1</v>
      </c>
      <c r="U524">
        <v>2</v>
      </c>
      <c r="W524" s="46">
        <f t="shared" si="8"/>
        <v>0.18055555555555569</v>
      </c>
    </row>
    <row r="525" spans="1:23" hidden="1" x14ac:dyDescent="0.25">
      <c r="A525">
        <v>111087</v>
      </c>
      <c r="B525" s="6">
        <v>188</v>
      </c>
      <c r="C525" s="40">
        <v>45274</v>
      </c>
      <c r="D525">
        <v>508205</v>
      </c>
      <c r="E525" t="s">
        <v>21</v>
      </c>
      <c r="F525" s="40">
        <v>45274</v>
      </c>
      <c r="G525">
        <v>2000041001</v>
      </c>
      <c r="H525" t="s">
        <v>32</v>
      </c>
      <c r="I525">
        <v>882</v>
      </c>
      <c r="L525" t="s">
        <v>90</v>
      </c>
      <c r="M525" t="s">
        <v>91</v>
      </c>
      <c r="N525" s="1">
        <v>0.6118055555555556</v>
      </c>
      <c r="O525" s="1">
        <v>0.86458333333333337</v>
      </c>
      <c r="P525" s="3">
        <v>0.25277777777777777</v>
      </c>
      <c r="S525" t="s">
        <v>35</v>
      </c>
      <c r="T525">
        <v>1</v>
      </c>
      <c r="U525">
        <v>2</v>
      </c>
      <c r="W525" s="46">
        <f t="shared" si="8"/>
        <v>0.25277777777777777</v>
      </c>
    </row>
    <row r="526" spans="1:23" hidden="1" x14ac:dyDescent="0.25">
      <c r="A526">
        <v>111088</v>
      </c>
      <c r="B526" s="6">
        <v>100</v>
      </c>
      <c r="C526" s="40">
        <v>45274</v>
      </c>
      <c r="D526">
        <v>421817</v>
      </c>
      <c r="E526" t="s">
        <v>21</v>
      </c>
      <c r="F526" s="40">
        <v>45274</v>
      </c>
      <c r="G526">
        <v>2000020001</v>
      </c>
      <c r="H526" t="s">
        <v>50</v>
      </c>
      <c r="I526" s="41">
        <v>3130</v>
      </c>
      <c r="L526" t="s">
        <v>72</v>
      </c>
      <c r="M526" t="s">
        <v>83</v>
      </c>
      <c r="N526" s="1">
        <v>0.58402777777777781</v>
      </c>
      <c r="O526" s="1">
        <v>0.86111111111111116</v>
      </c>
      <c r="P526" s="3">
        <v>0.27708333333333335</v>
      </c>
      <c r="S526" t="s">
        <v>53</v>
      </c>
      <c r="T526">
        <v>2</v>
      </c>
      <c r="U526">
        <v>1</v>
      </c>
      <c r="W526" s="46">
        <f t="shared" si="8"/>
        <v>0.27708333333333335</v>
      </c>
    </row>
    <row r="527" spans="1:23" hidden="1" x14ac:dyDescent="0.25">
      <c r="A527">
        <v>111089</v>
      </c>
      <c r="B527" s="6">
        <v>188</v>
      </c>
      <c r="C527" s="40">
        <v>45274</v>
      </c>
      <c r="D527">
        <v>508193</v>
      </c>
      <c r="E527" t="s">
        <v>21</v>
      </c>
      <c r="F527" s="40">
        <v>45274</v>
      </c>
      <c r="G527">
        <v>2000040007</v>
      </c>
      <c r="H527" t="s">
        <v>22</v>
      </c>
      <c r="I527">
        <v>741</v>
      </c>
      <c r="L527" t="s">
        <v>27</v>
      </c>
      <c r="M527" t="s">
        <v>28</v>
      </c>
      <c r="N527" s="1">
        <v>0.69374999999999998</v>
      </c>
      <c r="O527" s="1">
        <v>0.8652777777777777</v>
      </c>
      <c r="P527" s="3">
        <v>0.17152777777777775</v>
      </c>
      <c r="S527" t="s">
        <v>25</v>
      </c>
      <c r="T527">
        <v>1</v>
      </c>
      <c r="U527">
        <v>1</v>
      </c>
      <c r="W527" s="46">
        <f t="shared" si="8"/>
        <v>0.17152777777777772</v>
      </c>
    </row>
    <row r="528" spans="1:23" hidden="1" x14ac:dyDescent="0.25">
      <c r="A528">
        <v>111090</v>
      </c>
      <c r="B528" s="6">
        <v>188</v>
      </c>
      <c r="C528" s="40">
        <v>45274</v>
      </c>
      <c r="D528">
        <v>508206</v>
      </c>
      <c r="E528" t="s">
        <v>21</v>
      </c>
      <c r="F528" s="40">
        <v>45274</v>
      </c>
      <c r="G528">
        <v>2000040006</v>
      </c>
      <c r="H528" t="s">
        <v>26</v>
      </c>
      <c r="I528">
        <v>15</v>
      </c>
      <c r="L528" t="s">
        <v>39</v>
      </c>
      <c r="M528" t="s">
        <v>40</v>
      </c>
      <c r="N528" s="1">
        <v>0.87361111111111101</v>
      </c>
      <c r="O528" s="1">
        <v>0.88402777777777775</v>
      </c>
      <c r="P528" s="3">
        <v>1.0416666666666666E-2</v>
      </c>
      <c r="S528" t="s">
        <v>29</v>
      </c>
      <c r="T528">
        <v>3</v>
      </c>
      <c r="U528">
        <v>3</v>
      </c>
      <c r="W528" s="46">
        <f t="shared" si="8"/>
        <v>1.0416666666666741E-2</v>
      </c>
    </row>
    <row r="529" spans="1:23" hidden="1" x14ac:dyDescent="0.25">
      <c r="A529">
        <v>111097</v>
      </c>
      <c r="B529" s="6">
        <v>100</v>
      </c>
      <c r="C529" s="40">
        <v>45274</v>
      </c>
      <c r="D529">
        <v>421830</v>
      </c>
      <c r="E529" t="s">
        <v>21</v>
      </c>
      <c r="F529" s="40">
        <v>45274</v>
      </c>
      <c r="G529">
        <v>2000020001</v>
      </c>
      <c r="H529" t="s">
        <v>50</v>
      </c>
      <c r="I529" s="41">
        <v>3034</v>
      </c>
      <c r="J529">
        <v>18</v>
      </c>
      <c r="K529">
        <v>22</v>
      </c>
      <c r="L529" t="s">
        <v>51</v>
      </c>
      <c r="M529" t="s">
        <v>99</v>
      </c>
      <c r="N529" s="1">
        <v>0.25277777777777777</v>
      </c>
      <c r="O529" s="1">
        <v>0.31666666666666665</v>
      </c>
      <c r="P529" s="3">
        <v>6.3888888888888884E-2</v>
      </c>
      <c r="S529" t="s">
        <v>53</v>
      </c>
      <c r="T529">
        <v>3</v>
      </c>
      <c r="U529">
        <v>3</v>
      </c>
      <c r="W529" s="46">
        <f t="shared" si="8"/>
        <v>6.3888888888888884E-2</v>
      </c>
    </row>
    <row r="530" spans="1:23" hidden="1" x14ac:dyDescent="0.25">
      <c r="A530">
        <v>111099</v>
      </c>
      <c r="B530" s="6">
        <v>100</v>
      </c>
      <c r="C530" s="40">
        <v>45274</v>
      </c>
      <c r="D530">
        <v>421829</v>
      </c>
      <c r="E530" t="s">
        <v>21</v>
      </c>
      <c r="F530" s="40">
        <v>45274</v>
      </c>
      <c r="G530">
        <v>2000020007</v>
      </c>
      <c r="H530" t="s">
        <v>101</v>
      </c>
      <c r="I530" s="41">
        <v>1440</v>
      </c>
      <c r="L530" t="s">
        <v>51</v>
      </c>
      <c r="M530" t="s">
        <v>99</v>
      </c>
      <c r="N530" s="1">
        <v>0.31736111111111115</v>
      </c>
      <c r="O530" s="1">
        <v>0.31736111111111115</v>
      </c>
      <c r="P530" s="3">
        <v>0</v>
      </c>
      <c r="S530" t="s">
        <v>55</v>
      </c>
      <c r="T530">
        <v>3</v>
      </c>
      <c r="U530">
        <v>3</v>
      </c>
      <c r="W530" s="46">
        <f t="shared" si="8"/>
        <v>0</v>
      </c>
    </row>
    <row r="531" spans="1:23" hidden="1" x14ac:dyDescent="0.25">
      <c r="A531">
        <v>111100</v>
      </c>
      <c r="B531" s="6">
        <v>100</v>
      </c>
      <c r="C531" s="40">
        <v>45274</v>
      </c>
      <c r="D531">
        <v>421828</v>
      </c>
      <c r="E531" t="s">
        <v>21</v>
      </c>
      <c r="F531" s="40">
        <v>45274</v>
      </c>
      <c r="G531">
        <v>2000010008</v>
      </c>
      <c r="H531" t="s">
        <v>65</v>
      </c>
      <c r="I531">
        <v>205</v>
      </c>
      <c r="L531" t="s">
        <v>46</v>
      </c>
      <c r="M531" t="s">
        <v>98</v>
      </c>
      <c r="N531" s="1">
        <v>0.31805555555555554</v>
      </c>
      <c r="O531" s="1">
        <v>0.31875000000000003</v>
      </c>
      <c r="P531" s="3">
        <v>6.9444444444444447E-4</v>
      </c>
      <c r="S531" t="s">
        <v>48</v>
      </c>
      <c r="T531">
        <v>3</v>
      </c>
      <c r="U531">
        <v>3</v>
      </c>
      <c r="W531" s="46">
        <f t="shared" si="8"/>
        <v>6.9444444444449749E-4</v>
      </c>
    </row>
    <row r="532" spans="1:23" hidden="1" x14ac:dyDescent="0.25">
      <c r="A532">
        <v>111102</v>
      </c>
      <c r="B532" s="6">
        <v>100</v>
      </c>
      <c r="C532" s="40">
        <v>45274</v>
      </c>
      <c r="D532">
        <v>421826</v>
      </c>
      <c r="E532" t="s">
        <v>21</v>
      </c>
      <c r="F532" s="40">
        <v>45274</v>
      </c>
      <c r="G532">
        <v>2000010006</v>
      </c>
      <c r="H532" t="s">
        <v>64</v>
      </c>
      <c r="I532">
        <v>470</v>
      </c>
      <c r="L532" t="s">
        <v>46</v>
      </c>
      <c r="M532" t="s">
        <v>98</v>
      </c>
      <c r="N532" s="1">
        <v>0.31944444444444448</v>
      </c>
      <c r="O532" s="1">
        <v>0.32013888888888892</v>
      </c>
      <c r="P532" s="3">
        <v>6.9444444444444447E-4</v>
      </c>
      <c r="S532" t="s">
        <v>48</v>
      </c>
      <c r="T532">
        <v>3</v>
      </c>
      <c r="U532">
        <v>3</v>
      </c>
      <c r="W532" s="46">
        <f t="shared" si="8"/>
        <v>6.9444444444444198E-4</v>
      </c>
    </row>
    <row r="533" spans="1:23" hidden="1" x14ac:dyDescent="0.25">
      <c r="A533">
        <v>111103</v>
      </c>
      <c r="B533" s="6">
        <v>100</v>
      </c>
      <c r="C533" s="40">
        <v>45274</v>
      </c>
      <c r="D533">
        <v>421833</v>
      </c>
      <c r="E533" t="s">
        <v>21</v>
      </c>
      <c r="F533" s="40">
        <v>45274</v>
      </c>
      <c r="G533">
        <v>2000020010</v>
      </c>
      <c r="H533" t="s">
        <v>54</v>
      </c>
      <c r="I533">
        <v>360</v>
      </c>
      <c r="L533" t="s">
        <v>46</v>
      </c>
      <c r="M533" t="s">
        <v>98</v>
      </c>
      <c r="N533" s="1">
        <v>0.32013888888888892</v>
      </c>
      <c r="O533" s="1">
        <v>0.32013888888888892</v>
      </c>
      <c r="P533" s="3">
        <v>0</v>
      </c>
      <c r="S533" t="s">
        <v>61</v>
      </c>
      <c r="T533">
        <v>3</v>
      </c>
      <c r="U533">
        <v>3</v>
      </c>
      <c r="W533" s="46">
        <f t="shared" si="8"/>
        <v>0</v>
      </c>
    </row>
    <row r="534" spans="1:23" hidden="1" x14ac:dyDescent="0.25">
      <c r="A534">
        <v>111104</v>
      </c>
      <c r="B534" s="6">
        <v>100</v>
      </c>
      <c r="C534" s="40">
        <v>45274</v>
      </c>
      <c r="D534">
        <v>421832</v>
      </c>
      <c r="E534" t="s">
        <v>21</v>
      </c>
      <c r="F534" s="40">
        <v>45274</v>
      </c>
      <c r="G534">
        <v>2000020004</v>
      </c>
      <c r="H534" t="s">
        <v>66</v>
      </c>
      <c r="I534">
        <v>383</v>
      </c>
      <c r="L534" t="s">
        <v>46</v>
      </c>
      <c r="M534" t="s">
        <v>98</v>
      </c>
      <c r="N534" s="1">
        <v>0.3215277777777778</v>
      </c>
      <c r="O534" s="1">
        <v>0.3215277777777778</v>
      </c>
      <c r="P534" s="3">
        <v>0</v>
      </c>
      <c r="S534" t="s">
        <v>61</v>
      </c>
      <c r="T534">
        <v>3</v>
      </c>
      <c r="U534">
        <v>3</v>
      </c>
      <c r="W534" s="46">
        <f t="shared" si="8"/>
        <v>0</v>
      </c>
    </row>
    <row r="535" spans="1:23" hidden="1" x14ac:dyDescent="0.25">
      <c r="A535">
        <v>111105</v>
      </c>
      <c r="B535" s="6">
        <v>100</v>
      </c>
      <c r="C535" s="40">
        <v>45274</v>
      </c>
      <c r="D535">
        <v>421839</v>
      </c>
      <c r="E535" t="s">
        <v>21</v>
      </c>
      <c r="F535" s="40">
        <v>45274</v>
      </c>
      <c r="G535">
        <v>2000020002</v>
      </c>
      <c r="H535" t="s">
        <v>58</v>
      </c>
      <c r="I535" s="41">
        <v>3395</v>
      </c>
      <c r="L535" t="s">
        <v>70</v>
      </c>
      <c r="M535" t="s">
        <v>71</v>
      </c>
      <c r="N535" s="1">
        <v>0.32708333333333334</v>
      </c>
      <c r="O535" s="1">
        <v>0.32708333333333334</v>
      </c>
      <c r="P535" s="3">
        <v>0</v>
      </c>
      <c r="S535" t="s">
        <v>53</v>
      </c>
      <c r="T535">
        <v>1</v>
      </c>
      <c r="U535">
        <v>1</v>
      </c>
      <c r="W535" s="46">
        <f t="shared" si="8"/>
        <v>0</v>
      </c>
    </row>
    <row r="536" spans="1:23" hidden="1" x14ac:dyDescent="0.25">
      <c r="A536">
        <v>111106</v>
      </c>
      <c r="B536" s="6">
        <v>100</v>
      </c>
      <c r="C536" s="40">
        <v>45274</v>
      </c>
      <c r="D536">
        <v>421844</v>
      </c>
      <c r="E536" t="s">
        <v>21</v>
      </c>
      <c r="F536" s="40">
        <v>45274</v>
      </c>
      <c r="G536">
        <v>2000010009</v>
      </c>
      <c r="H536" t="s">
        <v>45</v>
      </c>
      <c r="I536">
        <v>262</v>
      </c>
      <c r="L536" t="s">
        <v>56</v>
      </c>
      <c r="M536" t="s">
        <v>67</v>
      </c>
      <c r="N536" s="1">
        <v>0.33055555555555555</v>
      </c>
      <c r="O536" s="1">
        <v>0.33194444444444443</v>
      </c>
      <c r="P536" s="3">
        <v>1.3888888888888889E-3</v>
      </c>
      <c r="S536" t="s">
        <v>48</v>
      </c>
      <c r="T536">
        <v>1</v>
      </c>
      <c r="U536">
        <v>1</v>
      </c>
      <c r="W536" s="46">
        <f t="shared" si="8"/>
        <v>1.388888888888884E-3</v>
      </c>
    </row>
    <row r="537" spans="1:23" hidden="1" x14ac:dyDescent="0.25">
      <c r="A537">
        <v>1839694</v>
      </c>
      <c r="B537" s="6">
        <v>188</v>
      </c>
      <c r="C537" s="40">
        <v>45274</v>
      </c>
      <c r="D537">
        <v>508204</v>
      </c>
      <c r="E537" t="s">
        <v>21</v>
      </c>
      <c r="F537" s="40">
        <v>45274</v>
      </c>
      <c r="G537">
        <v>2000010009</v>
      </c>
      <c r="H537" t="s">
        <v>45</v>
      </c>
      <c r="I537">
        <v>951</v>
      </c>
      <c r="W537" s="46">
        <f t="shared" si="8"/>
        <v>0</v>
      </c>
    </row>
    <row r="538" spans="1:23" hidden="1" x14ac:dyDescent="0.25">
      <c r="A538">
        <v>111107</v>
      </c>
      <c r="B538" s="6">
        <v>100</v>
      </c>
      <c r="C538" s="40">
        <v>45274</v>
      </c>
      <c r="D538">
        <v>421845</v>
      </c>
      <c r="E538" t="s">
        <v>21</v>
      </c>
      <c r="F538" s="40">
        <v>45274</v>
      </c>
      <c r="G538">
        <v>2000010001</v>
      </c>
      <c r="H538" t="s">
        <v>86</v>
      </c>
      <c r="I538">
        <v>40</v>
      </c>
      <c r="L538" t="s">
        <v>59</v>
      </c>
      <c r="M538" t="s">
        <v>60</v>
      </c>
      <c r="N538" s="1">
        <v>0.33194444444444443</v>
      </c>
      <c r="O538" s="1">
        <v>0.33263888888888887</v>
      </c>
      <c r="P538" s="3">
        <v>6.9444444444444447E-4</v>
      </c>
      <c r="S538" t="s">
        <v>48</v>
      </c>
      <c r="T538">
        <v>2</v>
      </c>
      <c r="U538">
        <v>2</v>
      </c>
      <c r="W538" s="46">
        <f t="shared" si="8"/>
        <v>6.9444444444444198E-4</v>
      </c>
    </row>
    <row r="539" spans="1:23" hidden="1" x14ac:dyDescent="0.25">
      <c r="A539">
        <v>111109</v>
      </c>
      <c r="B539" s="6">
        <v>100</v>
      </c>
      <c r="C539" s="40">
        <v>45274</v>
      </c>
      <c r="D539">
        <v>421847</v>
      </c>
      <c r="E539" t="s">
        <v>21</v>
      </c>
      <c r="F539" s="40">
        <v>45274</v>
      </c>
      <c r="G539">
        <v>2000020010</v>
      </c>
      <c r="H539" t="s">
        <v>54</v>
      </c>
      <c r="I539">
        <v>490</v>
      </c>
      <c r="L539" t="s">
        <v>59</v>
      </c>
      <c r="M539" t="s">
        <v>60</v>
      </c>
      <c r="N539" s="1">
        <v>0.33333333333333331</v>
      </c>
      <c r="O539" s="1">
        <v>0.33333333333333331</v>
      </c>
      <c r="P539" s="3">
        <v>0</v>
      </c>
      <c r="S539" t="s">
        <v>61</v>
      </c>
      <c r="T539">
        <v>2</v>
      </c>
      <c r="U539">
        <v>2</v>
      </c>
      <c r="W539" s="46">
        <f t="shared" si="8"/>
        <v>0</v>
      </c>
    </row>
    <row r="540" spans="1:23" hidden="1" x14ac:dyDescent="0.25">
      <c r="A540">
        <v>1839705</v>
      </c>
      <c r="B540" s="6">
        <v>188</v>
      </c>
      <c r="C540" s="40">
        <v>45274</v>
      </c>
      <c r="D540">
        <v>508212</v>
      </c>
      <c r="E540" t="s">
        <v>21</v>
      </c>
      <c r="F540" s="40">
        <v>45274</v>
      </c>
      <c r="G540">
        <v>2000041001</v>
      </c>
      <c r="H540" t="s">
        <v>32</v>
      </c>
      <c r="I540">
        <v>768</v>
      </c>
      <c r="N540" s="3">
        <v>0.29166666666666669</v>
      </c>
      <c r="S540" t="s">
        <v>35</v>
      </c>
      <c r="T540">
        <v>3</v>
      </c>
      <c r="W540" s="46">
        <f t="shared" si="8"/>
        <v>0.70833333333333326</v>
      </c>
    </row>
    <row r="541" spans="1:23" hidden="1" x14ac:dyDescent="0.25">
      <c r="A541">
        <v>1839708</v>
      </c>
      <c r="B541" s="6">
        <v>188</v>
      </c>
      <c r="C541" s="40">
        <v>45274</v>
      </c>
      <c r="D541">
        <v>508214</v>
      </c>
      <c r="E541" t="s">
        <v>21</v>
      </c>
      <c r="F541" s="40">
        <v>45274</v>
      </c>
      <c r="G541">
        <v>2000041004</v>
      </c>
      <c r="H541" t="s">
        <v>36</v>
      </c>
      <c r="I541" s="41">
        <v>1542.24</v>
      </c>
      <c r="P541" s="3">
        <v>0.47569444444444442</v>
      </c>
      <c r="S541" t="s">
        <v>38</v>
      </c>
      <c r="T541">
        <v>3</v>
      </c>
      <c r="W541" s="46">
        <f t="shared" si="8"/>
        <v>0.47569444444444442</v>
      </c>
    </row>
    <row r="542" spans="1:23" hidden="1" x14ac:dyDescent="0.25">
      <c r="A542">
        <v>1839766</v>
      </c>
      <c r="B542" s="6">
        <v>188</v>
      </c>
      <c r="C542" s="40">
        <v>45274</v>
      </c>
      <c r="D542">
        <v>508218</v>
      </c>
      <c r="E542" t="s">
        <v>21</v>
      </c>
      <c r="F542" s="40">
        <v>45274</v>
      </c>
      <c r="G542">
        <v>2000010008</v>
      </c>
      <c r="H542" t="s">
        <v>65</v>
      </c>
      <c r="I542" s="41">
        <v>1125</v>
      </c>
      <c r="W542" s="46">
        <f t="shared" si="8"/>
        <v>0</v>
      </c>
    </row>
    <row r="543" spans="1:23" hidden="1" x14ac:dyDescent="0.25">
      <c r="A543">
        <v>1839767</v>
      </c>
      <c r="B543" s="6">
        <v>188</v>
      </c>
      <c r="C543" s="40">
        <v>45274</v>
      </c>
      <c r="D543">
        <v>508208</v>
      </c>
      <c r="E543" t="s">
        <v>21</v>
      </c>
      <c r="F543" s="40">
        <v>45274</v>
      </c>
      <c r="G543">
        <v>2000040001</v>
      </c>
      <c r="H543" t="s">
        <v>43</v>
      </c>
      <c r="I543">
        <v>605</v>
      </c>
      <c r="P543" s="3">
        <v>0.25</v>
      </c>
      <c r="S543" t="s">
        <v>31</v>
      </c>
      <c r="T543">
        <v>3</v>
      </c>
      <c r="W543" s="46">
        <f t="shared" si="8"/>
        <v>0.25</v>
      </c>
    </row>
    <row r="544" spans="1:23" hidden="1" x14ac:dyDescent="0.25">
      <c r="A544">
        <v>1839770</v>
      </c>
      <c r="B544" s="6">
        <v>188</v>
      </c>
      <c r="C544" s="40">
        <v>45274</v>
      </c>
      <c r="D544">
        <v>508217</v>
      </c>
      <c r="E544" t="s">
        <v>21</v>
      </c>
      <c r="F544" s="40">
        <v>45274</v>
      </c>
      <c r="G544">
        <v>2000100017</v>
      </c>
      <c r="H544" t="s">
        <v>76</v>
      </c>
      <c r="I544">
        <v>82</v>
      </c>
      <c r="W544" s="46">
        <f t="shared" si="8"/>
        <v>0</v>
      </c>
    </row>
    <row r="545" spans="1:23" hidden="1" x14ac:dyDescent="0.25">
      <c r="A545">
        <v>1839771</v>
      </c>
      <c r="B545" s="6">
        <v>188</v>
      </c>
      <c r="C545" s="40">
        <v>45274</v>
      </c>
      <c r="D545">
        <v>508216</v>
      </c>
      <c r="E545" t="s">
        <v>21</v>
      </c>
      <c r="F545" s="40">
        <v>45274</v>
      </c>
      <c r="G545">
        <v>2000050002</v>
      </c>
      <c r="H545" t="s">
        <v>74</v>
      </c>
      <c r="I545">
        <v>920</v>
      </c>
      <c r="W545" s="46">
        <f t="shared" si="8"/>
        <v>0</v>
      </c>
    </row>
    <row r="546" spans="1:23" hidden="1" x14ac:dyDescent="0.25">
      <c r="A546">
        <v>1839772</v>
      </c>
      <c r="B546" s="6">
        <v>188</v>
      </c>
      <c r="C546" s="40">
        <v>45274</v>
      </c>
      <c r="D546">
        <v>508210</v>
      </c>
      <c r="E546" t="s">
        <v>21</v>
      </c>
      <c r="F546" s="40">
        <v>45274</v>
      </c>
      <c r="G546">
        <v>2000040007</v>
      </c>
      <c r="H546" t="s">
        <v>22</v>
      </c>
      <c r="I546" s="41">
        <v>1682</v>
      </c>
      <c r="P546" s="3">
        <v>0.375</v>
      </c>
      <c r="S546" t="s">
        <v>25</v>
      </c>
      <c r="T546">
        <v>3</v>
      </c>
      <c r="W546" s="46">
        <f t="shared" si="8"/>
        <v>0.375</v>
      </c>
    </row>
    <row r="547" spans="1:23" hidden="1" x14ac:dyDescent="0.25">
      <c r="A547">
        <v>1839775</v>
      </c>
      <c r="B547" s="6">
        <v>188</v>
      </c>
      <c r="C547" s="40">
        <v>45274</v>
      </c>
      <c r="D547">
        <v>508206</v>
      </c>
      <c r="E547" t="s">
        <v>21</v>
      </c>
      <c r="F547" s="40">
        <v>45274</v>
      </c>
      <c r="G547">
        <v>2000040006</v>
      </c>
      <c r="H547" t="s">
        <v>26</v>
      </c>
      <c r="I547">
        <v>590</v>
      </c>
      <c r="P547" s="3">
        <v>0.25694444444444448</v>
      </c>
      <c r="S547" t="s">
        <v>29</v>
      </c>
      <c r="T547">
        <v>3</v>
      </c>
      <c r="W547" s="46">
        <f t="shared" si="8"/>
        <v>0.25694444444444448</v>
      </c>
    </row>
    <row r="548" spans="1:23" hidden="1" x14ac:dyDescent="0.25">
      <c r="A548">
        <v>1839776</v>
      </c>
      <c r="B548" s="6">
        <v>188</v>
      </c>
      <c r="C548" s="40">
        <v>45274</v>
      </c>
      <c r="D548">
        <v>508222</v>
      </c>
      <c r="E548" t="s">
        <v>21</v>
      </c>
      <c r="F548" s="40">
        <v>45274</v>
      </c>
      <c r="G548">
        <v>2000100016</v>
      </c>
      <c r="H548" t="s">
        <v>78</v>
      </c>
      <c r="I548">
        <v>100.3</v>
      </c>
      <c r="P548" s="3">
        <v>4.1666666666666664E-2</v>
      </c>
      <c r="W548" s="46">
        <f t="shared" si="8"/>
        <v>4.1666666666666664E-2</v>
      </c>
    </row>
    <row r="549" spans="1:23" hidden="1" x14ac:dyDescent="0.25">
      <c r="A549">
        <v>1839788</v>
      </c>
      <c r="B549" s="6">
        <v>100</v>
      </c>
      <c r="C549" s="40">
        <v>45274</v>
      </c>
      <c r="D549">
        <v>421856</v>
      </c>
      <c r="E549" t="s">
        <v>21</v>
      </c>
      <c r="F549" s="40">
        <v>45274</v>
      </c>
      <c r="G549">
        <v>2000010010</v>
      </c>
      <c r="H549" t="s">
        <v>117</v>
      </c>
      <c r="I549">
        <v>9.7899999999999991</v>
      </c>
      <c r="W549" s="46">
        <f t="shared" si="8"/>
        <v>0</v>
      </c>
    </row>
    <row r="550" spans="1:23" hidden="1" x14ac:dyDescent="0.25">
      <c r="A550">
        <v>1839788</v>
      </c>
      <c r="B550" s="6">
        <v>100</v>
      </c>
      <c r="C550" s="40">
        <v>45274</v>
      </c>
      <c r="D550">
        <v>421857</v>
      </c>
      <c r="E550" t="s">
        <v>21</v>
      </c>
      <c r="F550" s="40">
        <v>45274</v>
      </c>
      <c r="G550">
        <v>2000100049</v>
      </c>
      <c r="H550" t="s">
        <v>79</v>
      </c>
      <c r="I550">
        <v>20.23</v>
      </c>
      <c r="W550" s="46">
        <f t="shared" si="8"/>
        <v>0</v>
      </c>
    </row>
    <row r="551" spans="1:23" hidden="1" x14ac:dyDescent="0.25">
      <c r="A551">
        <v>1839788</v>
      </c>
      <c r="B551" s="6">
        <v>100</v>
      </c>
      <c r="C551" s="40">
        <v>45274</v>
      </c>
      <c r="D551">
        <v>421858</v>
      </c>
      <c r="E551" t="s">
        <v>21</v>
      </c>
      <c r="F551" s="40">
        <v>45274</v>
      </c>
      <c r="G551">
        <v>2000010001</v>
      </c>
      <c r="H551" t="s">
        <v>86</v>
      </c>
      <c r="I551">
        <v>903.59</v>
      </c>
      <c r="W551" s="46">
        <f t="shared" si="8"/>
        <v>0</v>
      </c>
    </row>
    <row r="552" spans="1:23" hidden="1" x14ac:dyDescent="0.25">
      <c r="A552">
        <v>1839788</v>
      </c>
      <c r="B552" s="6">
        <v>100</v>
      </c>
      <c r="C552" s="40">
        <v>45274</v>
      </c>
      <c r="D552">
        <v>421859</v>
      </c>
      <c r="E552" t="s">
        <v>21</v>
      </c>
      <c r="F552" s="40">
        <v>45274</v>
      </c>
      <c r="G552">
        <v>2000010005</v>
      </c>
      <c r="H552" t="s">
        <v>49</v>
      </c>
      <c r="I552">
        <v>806.69</v>
      </c>
      <c r="W552" s="46">
        <f t="shared" si="8"/>
        <v>0</v>
      </c>
    </row>
    <row r="553" spans="1:23" hidden="1" x14ac:dyDescent="0.25">
      <c r="A553">
        <v>1839788</v>
      </c>
      <c r="B553" s="6">
        <v>100</v>
      </c>
      <c r="C553" s="40">
        <v>45274</v>
      </c>
      <c r="D553">
        <v>421860</v>
      </c>
      <c r="E553" t="s">
        <v>21</v>
      </c>
      <c r="F553" s="40">
        <v>45274</v>
      </c>
      <c r="G553">
        <v>2000010006</v>
      </c>
      <c r="H553" t="s">
        <v>64</v>
      </c>
      <c r="I553">
        <v>39.35</v>
      </c>
      <c r="W553" s="46">
        <f t="shared" si="8"/>
        <v>0</v>
      </c>
    </row>
    <row r="554" spans="1:23" hidden="1" x14ac:dyDescent="0.25">
      <c r="A554">
        <v>1839788</v>
      </c>
      <c r="B554" s="6">
        <v>100</v>
      </c>
      <c r="C554" s="40">
        <v>45274</v>
      </c>
      <c r="D554">
        <v>421861</v>
      </c>
      <c r="E554" t="s">
        <v>21</v>
      </c>
      <c r="F554" s="40">
        <v>45274</v>
      </c>
      <c r="G554">
        <v>2000020001</v>
      </c>
      <c r="H554" t="s">
        <v>50</v>
      </c>
      <c r="I554" s="41">
        <v>2442.5</v>
      </c>
      <c r="W554" s="46">
        <f t="shared" si="8"/>
        <v>0</v>
      </c>
    </row>
    <row r="555" spans="1:23" hidden="1" x14ac:dyDescent="0.25">
      <c r="A555">
        <v>1839788</v>
      </c>
      <c r="B555" s="6">
        <v>100</v>
      </c>
      <c r="C555" s="40">
        <v>45274</v>
      </c>
      <c r="D555">
        <v>421862</v>
      </c>
      <c r="E555" t="s">
        <v>21</v>
      </c>
      <c r="F555" s="40">
        <v>45274</v>
      </c>
      <c r="G555">
        <v>2000020001</v>
      </c>
      <c r="H555" t="s">
        <v>50</v>
      </c>
      <c r="I555">
        <v>591.86</v>
      </c>
      <c r="W555" s="46">
        <f t="shared" si="8"/>
        <v>0</v>
      </c>
    </row>
    <row r="556" spans="1:23" hidden="1" x14ac:dyDescent="0.25">
      <c r="A556">
        <v>111110</v>
      </c>
      <c r="B556" s="6">
        <v>100</v>
      </c>
      <c r="C556" s="40">
        <v>45275</v>
      </c>
      <c r="D556">
        <v>421835</v>
      </c>
      <c r="E556" t="s">
        <v>21</v>
      </c>
      <c r="F556" s="40">
        <v>45275</v>
      </c>
      <c r="G556">
        <v>2000010006</v>
      </c>
      <c r="H556" t="s">
        <v>64</v>
      </c>
      <c r="I556">
        <v>247</v>
      </c>
      <c r="L556" t="s">
        <v>56</v>
      </c>
      <c r="M556" t="s">
        <v>67</v>
      </c>
      <c r="N556" s="1">
        <v>0.26111111111111113</v>
      </c>
      <c r="O556" s="1">
        <v>0.34166666666666662</v>
      </c>
      <c r="P556" s="3">
        <v>8.0555555555555561E-2</v>
      </c>
      <c r="S556" t="s">
        <v>48</v>
      </c>
      <c r="T556">
        <v>1</v>
      </c>
      <c r="U556">
        <v>1</v>
      </c>
      <c r="W556" s="46">
        <f t="shared" si="8"/>
        <v>8.0555555555555491E-2</v>
      </c>
    </row>
    <row r="557" spans="1:23" hidden="1" x14ac:dyDescent="0.25">
      <c r="A557">
        <v>111111</v>
      </c>
      <c r="B557" s="6">
        <v>188</v>
      </c>
      <c r="C557" s="40">
        <v>45275</v>
      </c>
      <c r="D557">
        <v>508213</v>
      </c>
      <c r="E557" t="s">
        <v>21</v>
      </c>
      <c r="F557" s="40">
        <v>45275</v>
      </c>
      <c r="G557">
        <v>2000041001</v>
      </c>
      <c r="H557" t="s">
        <v>32</v>
      </c>
      <c r="I557">
        <v>392</v>
      </c>
      <c r="L557" t="s">
        <v>94</v>
      </c>
      <c r="M557" t="s">
        <v>95</v>
      </c>
      <c r="N557" s="1">
        <v>0.22916666666666666</v>
      </c>
      <c r="O557" s="1">
        <v>0.35555555555555557</v>
      </c>
      <c r="P557" s="3">
        <v>0.12638888888888888</v>
      </c>
      <c r="S557" t="s">
        <v>35</v>
      </c>
      <c r="T557">
        <v>1</v>
      </c>
      <c r="U557">
        <v>1</v>
      </c>
      <c r="W557" s="46">
        <f t="shared" si="8"/>
        <v>0.12638888888888891</v>
      </c>
    </row>
    <row r="558" spans="1:23" hidden="1" x14ac:dyDescent="0.25">
      <c r="A558">
        <v>111112</v>
      </c>
      <c r="B558" s="6">
        <v>100</v>
      </c>
      <c r="C558" s="40">
        <v>45275</v>
      </c>
      <c r="D558">
        <v>421842</v>
      </c>
      <c r="E558" t="s">
        <v>21</v>
      </c>
      <c r="F558" s="40">
        <v>45275</v>
      </c>
      <c r="G558">
        <v>2000010005</v>
      </c>
      <c r="H558" t="s">
        <v>49</v>
      </c>
      <c r="I558">
        <v>140</v>
      </c>
      <c r="L558" t="s">
        <v>56</v>
      </c>
      <c r="M558" t="s">
        <v>67</v>
      </c>
      <c r="N558" s="1">
        <v>0.34027777777777773</v>
      </c>
      <c r="O558" s="1">
        <v>0.36458333333333331</v>
      </c>
      <c r="P558" s="3">
        <v>2.4305555555555556E-2</v>
      </c>
      <c r="S558" t="s">
        <v>48</v>
      </c>
      <c r="T558">
        <v>1</v>
      </c>
      <c r="U558">
        <v>1</v>
      </c>
      <c r="W558" s="46">
        <f t="shared" si="8"/>
        <v>2.430555555555558E-2</v>
      </c>
    </row>
    <row r="559" spans="1:23" hidden="1" x14ac:dyDescent="0.25">
      <c r="A559">
        <v>111113</v>
      </c>
      <c r="B559" s="6">
        <v>100</v>
      </c>
      <c r="C559" s="40">
        <v>45275</v>
      </c>
      <c r="D559">
        <v>421841</v>
      </c>
      <c r="E559" t="s">
        <v>21</v>
      </c>
      <c r="F559" s="40">
        <v>45275</v>
      </c>
      <c r="G559">
        <v>2000020004</v>
      </c>
      <c r="H559" t="s">
        <v>66</v>
      </c>
      <c r="I559">
        <v>600</v>
      </c>
      <c r="J559">
        <v>5</v>
      </c>
      <c r="K559">
        <v>12</v>
      </c>
      <c r="L559" t="s">
        <v>56</v>
      </c>
      <c r="M559" t="s">
        <v>67</v>
      </c>
      <c r="N559" s="1">
        <v>0.34027777777777773</v>
      </c>
      <c r="O559" s="1">
        <v>0.36527777777777781</v>
      </c>
      <c r="P559" s="3">
        <v>2.4999999999999998E-2</v>
      </c>
      <c r="S559" t="s">
        <v>61</v>
      </c>
      <c r="T559">
        <v>1</v>
      </c>
      <c r="U559">
        <v>1</v>
      </c>
      <c r="W559" s="46">
        <f t="shared" si="8"/>
        <v>2.5000000000000078E-2</v>
      </c>
    </row>
    <row r="560" spans="1:23" hidden="1" x14ac:dyDescent="0.25">
      <c r="A560">
        <v>111114</v>
      </c>
      <c r="B560" s="6">
        <v>188</v>
      </c>
      <c r="C560" s="40">
        <v>45275</v>
      </c>
      <c r="D560">
        <v>508215</v>
      </c>
      <c r="E560" t="s">
        <v>21</v>
      </c>
      <c r="F560" s="40">
        <v>45275</v>
      </c>
      <c r="G560">
        <v>2000041004</v>
      </c>
      <c r="H560" t="s">
        <v>36</v>
      </c>
      <c r="I560">
        <v>385.56</v>
      </c>
      <c r="L560" t="s">
        <v>94</v>
      </c>
      <c r="M560" t="s">
        <v>95</v>
      </c>
      <c r="N560" s="1">
        <v>0.2722222222222222</v>
      </c>
      <c r="O560" s="1">
        <v>0.41111111111111115</v>
      </c>
      <c r="P560" s="3">
        <v>0.1388888888888889</v>
      </c>
      <c r="S560" t="s">
        <v>38</v>
      </c>
      <c r="T560">
        <v>1</v>
      </c>
      <c r="U560">
        <v>1</v>
      </c>
      <c r="W560" s="46">
        <f t="shared" si="8"/>
        <v>0.13888888888888895</v>
      </c>
    </row>
    <row r="561" spans="1:23" hidden="1" x14ac:dyDescent="0.25">
      <c r="A561">
        <v>111115</v>
      </c>
      <c r="B561" s="6">
        <v>188</v>
      </c>
      <c r="C561" s="40">
        <v>45275</v>
      </c>
      <c r="D561">
        <v>508207</v>
      </c>
      <c r="E561" t="s">
        <v>21</v>
      </c>
      <c r="F561" s="40">
        <v>45275</v>
      </c>
      <c r="G561">
        <v>2000040006</v>
      </c>
      <c r="H561" t="s">
        <v>26</v>
      </c>
      <c r="I561">
        <v>983.15</v>
      </c>
      <c r="L561" t="s">
        <v>23</v>
      </c>
      <c r="M561" t="s">
        <v>24</v>
      </c>
      <c r="N561" s="1">
        <v>0.34583333333333338</v>
      </c>
      <c r="O561" s="1">
        <v>0.52083333333333337</v>
      </c>
      <c r="P561" s="3">
        <v>0.17500000000000002</v>
      </c>
      <c r="S561" t="s">
        <v>29</v>
      </c>
      <c r="T561">
        <v>1</v>
      </c>
      <c r="U561">
        <v>1</v>
      </c>
      <c r="W561" s="46">
        <f t="shared" si="8"/>
        <v>0.17499999999999999</v>
      </c>
    </row>
    <row r="562" spans="1:23" hidden="1" x14ac:dyDescent="0.25">
      <c r="A562">
        <v>111116</v>
      </c>
      <c r="B562" s="6">
        <v>188</v>
      </c>
      <c r="C562" s="40">
        <v>45275</v>
      </c>
      <c r="D562">
        <v>508209</v>
      </c>
      <c r="E562" t="s">
        <v>21</v>
      </c>
      <c r="F562" s="40">
        <v>45275</v>
      </c>
      <c r="G562">
        <v>2000040002</v>
      </c>
      <c r="H562" t="s">
        <v>30</v>
      </c>
      <c r="I562">
        <v>939.36</v>
      </c>
      <c r="L562" t="s">
        <v>23</v>
      </c>
      <c r="M562" t="s">
        <v>24</v>
      </c>
      <c r="N562" s="1">
        <v>0.34583333333333338</v>
      </c>
      <c r="O562" s="1">
        <v>0.52152777777777781</v>
      </c>
      <c r="P562" s="3">
        <v>0.17569444444444446</v>
      </c>
      <c r="S562" t="s">
        <v>31</v>
      </c>
      <c r="T562">
        <v>1</v>
      </c>
      <c r="U562">
        <v>1</v>
      </c>
      <c r="W562" s="46">
        <f t="shared" si="8"/>
        <v>0.17569444444444443</v>
      </c>
    </row>
    <row r="563" spans="1:23" hidden="1" x14ac:dyDescent="0.25">
      <c r="A563">
        <v>111117</v>
      </c>
      <c r="B563" s="6">
        <v>188</v>
      </c>
      <c r="C563" s="40">
        <v>45275</v>
      </c>
      <c r="D563">
        <v>508211</v>
      </c>
      <c r="E563" t="s">
        <v>21</v>
      </c>
      <c r="F563" s="40">
        <v>45275</v>
      </c>
      <c r="G563">
        <v>2000040007</v>
      </c>
      <c r="H563" t="s">
        <v>22</v>
      </c>
      <c r="I563" s="41">
        <v>1417.23</v>
      </c>
      <c r="L563" t="s">
        <v>23</v>
      </c>
      <c r="M563" t="s">
        <v>24</v>
      </c>
      <c r="N563" s="1">
        <v>0.34583333333333338</v>
      </c>
      <c r="O563" s="1">
        <v>0.52222222222222225</v>
      </c>
      <c r="P563" s="3">
        <v>0.1763888888888889</v>
      </c>
      <c r="S563" t="s">
        <v>25</v>
      </c>
      <c r="T563">
        <v>1</v>
      </c>
      <c r="U563">
        <v>1</v>
      </c>
      <c r="W563" s="46">
        <f t="shared" si="8"/>
        <v>0.17638888888888887</v>
      </c>
    </row>
    <row r="564" spans="1:23" hidden="1" x14ac:dyDescent="0.25">
      <c r="A564">
        <v>111118</v>
      </c>
      <c r="B564" s="6">
        <v>188</v>
      </c>
      <c r="C564" s="40">
        <v>45275</v>
      </c>
      <c r="D564">
        <v>508213</v>
      </c>
      <c r="E564" t="s">
        <v>21</v>
      </c>
      <c r="F564" s="40">
        <v>45275</v>
      </c>
      <c r="G564">
        <v>2000041001</v>
      </c>
      <c r="H564" t="s">
        <v>32</v>
      </c>
      <c r="I564">
        <v>392</v>
      </c>
      <c r="L564" t="s">
        <v>94</v>
      </c>
      <c r="M564" t="s">
        <v>95</v>
      </c>
      <c r="N564" s="1">
        <v>0.35555555555555557</v>
      </c>
      <c r="O564" s="1">
        <v>0.53263888888888888</v>
      </c>
      <c r="P564" s="3">
        <v>0.17708333333333334</v>
      </c>
      <c r="S564" t="s">
        <v>35</v>
      </c>
      <c r="T564">
        <v>1</v>
      </c>
      <c r="U564">
        <v>1</v>
      </c>
      <c r="W564" s="46">
        <f t="shared" si="8"/>
        <v>0.17708333333333331</v>
      </c>
    </row>
    <row r="565" spans="1:23" hidden="1" x14ac:dyDescent="0.25">
      <c r="A565">
        <v>111119</v>
      </c>
      <c r="B565" s="6">
        <v>188</v>
      </c>
      <c r="C565" s="40">
        <v>45275</v>
      </c>
      <c r="D565">
        <v>508215</v>
      </c>
      <c r="E565" t="s">
        <v>21</v>
      </c>
      <c r="F565" s="40">
        <v>45275</v>
      </c>
      <c r="G565">
        <v>2000041004</v>
      </c>
      <c r="H565" t="s">
        <v>36</v>
      </c>
      <c r="I565">
        <v>385.56</v>
      </c>
      <c r="L565" t="s">
        <v>94</v>
      </c>
      <c r="M565" t="s">
        <v>95</v>
      </c>
      <c r="N565" s="1">
        <v>0.41250000000000003</v>
      </c>
      <c r="O565" s="1">
        <v>0.53263888888888888</v>
      </c>
      <c r="P565" s="3">
        <v>0.12013888888888889</v>
      </c>
      <c r="S565" t="s">
        <v>38</v>
      </c>
      <c r="T565">
        <v>1</v>
      </c>
      <c r="U565">
        <v>1</v>
      </c>
      <c r="W565" s="46">
        <f t="shared" si="8"/>
        <v>0.12013888888888885</v>
      </c>
    </row>
    <row r="566" spans="1:23" hidden="1" x14ac:dyDescent="0.25">
      <c r="A566">
        <v>111120</v>
      </c>
      <c r="B566" s="6">
        <v>100</v>
      </c>
      <c r="C566" s="40">
        <v>45275</v>
      </c>
      <c r="D566">
        <v>421843</v>
      </c>
      <c r="E566" t="s">
        <v>21</v>
      </c>
      <c r="F566" s="40">
        <v>45275</v>
      </c>
      <c r="G566">
        <v>2000010005</v>
      </c>
      <c r="H566" t="s">
        <v>49</v>
      </c>
      <c r="I566">
        <v>570</v>
      </c>
      <c r="L566" t="s">
        <v>56</v>
      </c>
      <c r="M566" t="s">
        <v>67</v>
      </c>
      <c r="N566" s="1">
        <v>0.36388888888888887</v>
      </c>
      <c r="O566" s="1">
        <v>0.56874999999999998</v>
      </c>
      <c r="P566" t="s">
        <v>163</v>
      </c>
      <c r="S566" t="s">
        <v>48</v>
      </c>
      <c r="T566">
        <v>1</v>
      </c>
      <c r="U566">
        <v>1</v>
      </c>
      <c r="W566" s="46">
        <f t="shared" si="8"/>
        <v>0.2048611111111111</v>
      </c>
    </row>
    <row r="567" spans="1:23" hidden="1" x14ac:dyDescent="0.25">
      <c r="A567">
        <v>111121</v>
      </c>
      <c r="B567" s="6">
        <v>100</v>
      </c>
      <c r="C567" s="40">
        <v>45275</v>
      </c>
      <c r="D567">
        <v>421840</v>
      </c>
      <c r="E567" t="s">
        <v>21</v>
      </c>
      <c r="F567" s="40">
        <v>45275</v>
      </c>
      <c r="G567">
        <v>2000020002</v>
      </c>
      <c r="H567" t="s">
        <v>58</v>
      </c>
      <c r="I567" s="41">
        <v>3500</v>
      </c>
      <c r="J567">
        <v>12</v>
      </c>
      <c r="K567">
        <v>40</v>
      </c>
      <c r="L567" t="s">
        <v>70</v>
      </c>
      <c r="M567" t="s">
        <v>133</v>
      </c>
      <c r="N567" s="1">
        <v>0.34236111111111112</v>
      </c>
      <c r="O567" s="1">
        <v>0.58472222222222225</v>
      </c>
      <c r="P567" t="s">
        <v>164</v>
      </c>
      <c r="S567" t="s">
        <v>53</v>
      </c>
      <c r="T567">
        <v>1</v>
      </c>
      <c r="U567">
        <v>1</v>
      </c>
      <c r="W567" s="46">
        <f t="shared" si="8"/>
        <v>0.24236111111111114</v>
      </c>
    </row>
    <row r="568" spans="1:23" hidden="1" x14ac:dyDescent="0.25">
      <c r="A568">
        <v>111123</v>
      </c>
      <c r="B568" s="6">
        <v>188</v>
      </c>
      <c r="C568" s="40">
        <v>45275</v>
      </c>
      <c r="D568">
        <v>508221</v>
      </c>
      <c r="E568" t="s">
        <v>21</v>
      </c>
      <c r="F568" s="40">
        <v>45275</v>
      </c>
      <c r="G568">
        <v>2000040001</v>
      </c>
      <c r="H568" t="s">
        <v>43</v>
      </c>
      <c r="I568">
        <v>308</v>
      </c>
      <c r="L568" t="s">
        <v>27</v>
      </c>
      <c r="M568" t="s">
        <v>28</v>
      </c>
      <c r="N568" s="1">
        <v>0.55069444444444449</v>
      </c>
      <c r="O568" s="1">
        <v>0.63888888888888895</v>
      </c>
      <c r="P568" s="3">
        <v>8.819444444444445E-2</v>
      </c>
      <c r="S568" t="s">
        <v>31</v>
      </c>
      <c r="T568">
        <v>1</v>
      </c>
      <c r="U568">
        <v>1</v>
      </c>
      <c r="W568" s="46">
        <f t="shared" si="8"/>
        <v>8.8194444444444464E-2</v>
      </c>
    </row>
    <row r="569" spans="1:23" hidden="1" x14ac:dyDescent="0.25">
      <c r="A569">
        <v>1839793</v>
      </c>
      <c r="B569" s="6">
        <v>188</v>
      </c>
      <c r="C569" s="40">
        <v>45275</v>
      </c>
      <c r="D569">
        <v>508220</v>
      </c>
      <c r="E569" t="s">
        <v>21</v>
      </c>
      <c r="F569" s="40">
        <v>45275</v>
      </c>
      <c r="G569">
        <v>2000010016</v>
      </c>
      <c r="H569" t="s">
        <v>113</v>
      </c>
      <c r="I569">
        <v>384</v>
      </c>
      <c r="W569" s="46">
        <f t="shared" si="8"/>
        <v>0</v>
      </c>
    </row>
    <row r="570" spans="1:23" hidden="1" x14ac:dyDescent="0.25">
      <c r="A570">
        <v>111126</v>
      </c>
      <c r="B570" s="6">
        <v>100</v>
      </c>
      <c r="C570" s="40">
        <v>45275</v>
      </c>
      <c r="D570">
        <v>421854</v>
      </c>
      <c r="E570" t="s">
        <v>21</v>
      </c>
      <c r="F570" s="40">
        <v>45275</v>
      </c>
      <c r="G570">
        <v>2000010005</v>
      </c>
      <c r="H570" t="s">
        <v>49</v>
      </c>
      <c r="I570">
        <v>444</v>
      </c>
      <c r="L570" t="s">
        <v>59</v>
      </c>
      <c r="M570" t="s">
        <v>60</v>
      </c>
      <c r="N570" s="1">
        <v>0.7104166666666667</v>
      </c>
      <c r="O570" s="1">
        <v>0.7104166666666667</v>
      </c>
      <c r="P570" s="3">
        <v>0</v>
      </c>
      <c r="S570" t="s">
        <v>48</v>
      </c>
      <c r="T570">
        <v>2</v>
      </c>
      <c r="U570">
        <v>2</v>
      </c>
      <c r="W570" s="46">
        <f t="shared" si="8"/>
        <v>0</v>
      </c>
    </row>
    <row r="571" spans="1:23" hidden="1" x14ac:dyDescent="0.25">
      <c r="A571">
        <v>111127</v>
      </c>
      <c r="B571" s="6">
        <v>188</v>
      </c>
      <c r="C571" s="40">
        <v>45275</v>
      </c>
      <c r="D571">
        <v>508207</v>
      </c>
      <c r="E571" t="s">
        <v>21</v>
      </c>
      <c r="F571" s="40">
        <v>45275</v>
      </c>
      <c r="G571">
        <v>2000040006</v>
      </c>
      <c r="H571" t="s">
        <v>26</v>
      </c>
      <c r="I571">
        <v>505</v>
      </c>
      <c r="L571" t="s">
        <v>27</v>
      </c>
      <c r="M571" t="s">
        <v>28</v>
      </c>
      <c r="N571" s="1">
        <v>0.54999999999999993</v>
      </c>
      <c r="O571" s="1">
        <v>0.71388888888888891</v>
      </c>
      <c r="P571" s="3">
        <v>0.16388888888888889</v>
      </c>
      <c r="S571" t="s">
        <v>29</v>
      </c>
      <c r="T571">
        <v>1</v>
      </c>
      <c r="U571">
        <v>1</v>
      </c>
      <c r="W571" s="46">
        <f t="shared" si="8"/>
        <v>0.16388888888888897</v>
      </c>
    </row>
    <row r="572" spans="1:23" hidden="1" x14ac:dyDescent="0.25">
      <c r="A572">
        <v>111128</v>
      </c>
      <c r="B572" s="6">
        <v>188</v>
      </c>
      <c r="C572" s="40">
        <v>45275</v>
      </c>
      <c r="D572">
        <v>508211</v>
      </c>
      <c r="E572" t="s">
        <v>21</v>
      </c>
      <c r="F572" s="40">
        <v>45275</v>
      </c>
      <c r="G572">
        <v>2000040007</v>
      </c>
      <c r="H572" t="s">
        <v>22</v>
      </c>
      <c r="I572">
        <v>741</v>
      </c>
      <c r="L572" t="s">
        <v>27</v>
      </c>
      <c r="M572" t="s">
        <v>28</v>
      </c>
      <c r="N572" s="1">
        <v>0.55069444444444449</v>
      </c>
      <c r="O572" s="1">
        <v>0.71458333333333324</v>
      </c>
      <c r="P572" s="3">
        <v>0.16388888888888889</v>
      </c>
      <c r="S572" t="s">
        <v>25</v>
      </c>
      <c r="T572">
        <v>1</v>
      </c>
      <c r="U572">
        <v>1</v>
      </c>
      <c r="W572" s="46">
        <f t="shared" si="8"/>
        <v>0.16388888888888875</v>
      </c>
    </row>
    <row r="573" spans="1:23" hidden="1" x14ac:dyDescent="0.25">
      <c r="A573">
        <v>111129</v>
      </c>
      <c r="B573" s="6">
        <v>188</v>
      </c>
      <c r="C573" s="40">
        <v>45275</v>
      </c>
      <c r="D573">
        <v>508213</v>
      </c>
      <c r="E573" t="s">
        <v>21</v>
      </c>
      <c r="F573" s="40">
        <v>45275</v>
      </c>
      <c r="G573">
        <v>2000041001</v>
      </c>
      <c r="H573" t="s">
        <v>32</v>
      </c>
      <c r="I573">
        <v>588</v>
      </c>
      <c r="L573" t="s">
        <v>90</v>
      </c>
      <c r="M573" t="s">
        <v>91</v>
      </c>
      <c r="N573" s="1">
        <v>0.54305555555555551</v>
      </c>
      <c r="O573" s="1">
        <v>0.76458333333333339</v>
      </c>
      <c r="P573" s="3">
        <v>0.22152777777777777</v>
      </c>
      <c r="S573" t="s">
        <v>35</v>
      </c>
      <c r="T573">
        <v>1</v>
      </c>
      <c r="U573">
        <v>2</v>
      </c>
      <c r="W573" s="46">
        <f t="shared" si="8"/>
        <v>0.22152777777777788</v>
      </c>
    </row>
    <row r="574" spans="1:23" hidden="1" x14ac:dyDescent="0.25">
      <c r="A574">
        <v>111130</v>
      </c>
      <c r="B574" s="6">
        <v>100</v>
      </c>
      <c r="C574" s="40">
        <v>45275</v>
      </c>
      <c r="D574">
        <v>421851</v>
      </c>
      <c r="E574" t="s">
        <v>21</v>
      </c>
      <c r="F574" s="40">
        <v>45275</v>
      </c>
      <c r="G574">
        <v>2000020002</v>
      </c>
      <c r="H574" t="s">
        <v>58</v>
      </c>
      <c r="I574" s="41">
        <v>2800</v>
      </c>
      <c r="L574" t="s">
        <v>72</v>
      </c>
      <c r="M574" t="s">
        <v>83</v>
      </c>
      <c r="N574" s="1">
        <v>0.6958333333333333</v>
      </c>
      <c r="O574" s="1">
        <v>0.8520833333333333</v>
      </c>
      <c r="P574" s="3">
        <v>0.15625</v>
      </c>
      <c r="S574" t="s">
        <v>53</v>
      </c>
      <c r="T574">
        <v>2</v>
      </c>
      <c r="U574">
        <v>2</v>
      </c>
      <c r="W574" s="46">
        <f t="shared" si="8"/>
        <v>0.15625</v>
      </c>
    </row>
    <row r="575" spans="1:23" hidden="1" x14ac:dyDescent="0.25">
      <c r="A575">
        <v>111132</v>
      </c>
      <c r="B575" s="6">
        <v>188</v>
      </c>
      <c r="C575" s="40">
        <v>45275</v>
      </c>
      <c r="D575">
        <v>508221</v>
      </c>
      <c r="E575" t="s">
        <v>21</v>
      </c>
      <c r="F575" s="40">
        <v>45275</v>
      </c>
      <c r="G575">
        <v>2000040001</v>
      </c>
      <c r="H575" t="s">
        <v>43</v>
      </c>
      <c r="I575">
        <v>154</v>
      </c>
      <c r="L575" t="s">
        <v>27</v>
      </c>
      <c r="M575" t="s">
        <v>28</v>
      </c>
      <c r="N575" s="1">
        <v>0.70000000000000007</v>
      </c>
      <c r="O575" s="1">
        <v>0.85902777777777783</v>
      </c>
      <c r="P575" s="3">
        <v>0.15902777777777777</v>
      </c>
      <c r="S575" t="s">
        <v>31</v>
      </c>
      <c r="T575">
        <v>1</v>
      </c>
      <c r="U575">
        <v>1</v>
      </c>
      <c r="W575" s="46">
        <f t="shared" si="8"/>
        <v>0.15902777777777777</v>
      </c>
    </row>
    <row r="576" spans="1:23" hidden="1" x14ac:dyDescent="0.25">
      <c r="A576">
        <v>111133</v>
      </c>
      <c r="B576" s="6">
        <v>188</v>
      </c>
      <c r="C576" s="40">
        <v>45275</v>
      </c>
      <c r="D576">
        <v>508207</v>
      </c>
      <c r="E576" t="s">
        <v>21</v>
      </c>
      <c r="F576" s="40">
        <v>45275</v>
      </c>
      <c r="G576">
        <v>2000040006</v>
      </c>
      <c r="H576" t="s">
        <v>26</v>
      </c>
      <c r="I576">
        <v>505</v>
      </c>
      <c r="L576" t="s">
        <v>27</v>
      </c>
      <c r="M576" t="s">
        <v>28</v>
      </c>
      <c r="N576" s="1">
        <v>0.71388888888888891</v>
      </c>
      <c r="O576" s="1">
        <v>0.85902777777777783</v>
      </c>
      <c r="P576" s="3">
        <v>0.1451388888888889</v>
      </c>
      <c r="S576" t="s">
        <v>29</v>
      </c>
      <c r="T576">
        <v>1</v>
      </c>
      <c r="U576">
        <v>1</v>
      </c>
      <c r="W576" s="46">
        <f t="shared" si="8"/>
        <v>0.14513888888888893</v>
      </c>
    </row>
    <row r="577" spans="1:23" hidden="1" x14ac:dyDescent="0.25">
      <c r="A577">
        <v>111134</v>
      </c>
      <c r="B577" s="6">
        <v>188</v>
      </c>
      <c r="C577" s="40">
        <v>45275</v>
      </c>
      <c r="D577">
        <v>508211</v>
      </c>
      <c r="E577" t="s">
        <v>21</v>
      </c>
      <c r="F577" s="40">
        <v>45275</v>
      </c>
      <c r="G577">
        <v>2000040007</v>
      </c>
      <c r="H577" t="s">
        <v>22</v>
      </c>
      <c r="I577">
        <v>741</v>
      </c>
      <c r="L577" t="s">
        <v>27</v>
      </c>
      <c r="M577" t="s">
        <v>28</v>
      </c>
      <c r="N577" s="1">
        <v>0.71458333333333324</v>
      </c>
      <c r="O577" s="1">
        <v>0.85972222222222217</v>
      </c>
      <c r="P577" s="3">
        <v>0.1451388888888889</v>
      </c>
      <c r="S577" t="s">
        <v>25</v>
      </c>
      <c r="T577">
        <v>1</v>
      </c>
      <c r="U577">
        <v>1</v>
      </c>
      <c r="W577" s="46">
        <f t="shared" si="8"/>
        <v>0.14513888888888893</v>
      </c>
    </row>
    <row r="578" spans="1:23" hidden="1" x14ac:dyDescent="0.25">
      <c r="A578">
        <v>111135</v>
      </c>
      <c r="B578" s="6">
        <v>188</v>
      </c>
      <c r="C578" s="40">
        <v>45275</v>
      </c>
      <c r="D578">
        <v>508215</v>
      </c>
      <c r="E578" t="s">
        <v>21</v>
      </c>
      <c r="F578" s="40">
        <v>45275</v>
      </c>
      <c r="G578">
        <v>2000041004</v>
      </c>
      <c r="H578" t="s">
        <v>36</v>
      </c>
      <c r="I578" s="41">
        <v>1156.68</v>
      </c>
      <c r="L578" t="s">
        <v>90</v>
      </c>
      <c r="M578" t="s">
        <v>91</v>
      </c>
      <c r="N578" s="1">
        <v>0.54375000000000007</v>
      </c>
      <c r="O578" s="1">
        <v>0.86111111111111116</v>
      </c>
      <c r="P578" s="3">
        <v>0.31736111111111115</v>
      </c>
      <c r="S578" t="s">
        <v>38</v>
      </c>
      <c r="T578">
        <v>1</v>
      </c>
      <c r="U578">
        <v>2</v>
      </c>
      <c r="W578" s="46">
        <f t="shared" ref="W578:W641" si="9">+IF(N578=0,P578,IF(N578&gt;O578,(O578-N578)+1,(O578-N578)))</f>
        <v>0.31736111111111109</v>
      </c>
    </row>
    <row r="579" spans="1:23" hidden="1" x14ac:dyDescent="0.25">
      <c r="A579">
        <v>111136</v>
      </c>
      <c r="B579" s="6">
        <v>188</v>
      </c>
      <c r="C579" s="40">
        <v>45275</v>
      </c>
      <c r="D579">
        <v>508229</v>
      </c>
      <c r="E579" t="s">
        <v>21</v>
      </c>
      <c r="F579" s="40">
        <v>45275</v>
      </c>
      <c r="G579">
        <v>2000041001</v>
      </c>
      <c r="H579" t="s">
        <v>32</v>
      </c>
      <c r="I579">
        <v>441</v>
      </c>
      <c r="L579" t="s">
        <v>90</v>
      </c>
      <c r="M579" t="s">
        <v>91</v>
      </c>
      <c r="N579" s="1">
        <v>0.74305555555555547</v>
      </c>
      <c r="O579" s="1">
        <v>0.86805555555555547</v>
      </c>
      <c r="P579" s="3">
        <v>0.125</v>
      </c>
      <c r="S579" t="s">
        <v>41</v>
      </c>
      <c r="T579">
        <v>1</v>
      </c>
      <c r="U579">
        <v>2</v>
      </c>
      <c r="W579" s="46">
        <f>+IF(N579=0,P579,IF(N579&gt;O579,(O579-N579)+1,(O579-N579)))</f>
        <v>0.125</v>
      </c>
    </row>
    <row r="580" spans="1:23" hidden="1" x14ac:dyDescent="0.25">
      <c r="A580">
        <v>111137</v>
      </c>
      <c r="B580" s="6">
        <v>100</v>
      </c>
      <c r="C580" s="40">
        <v>45275</v>
      </c>
      <c r="D580">
        <v>421853</v>
      </c>
      <c r="E580" t="s">
        <v>21</v>
      </c>
      <c r="F580" s="40">
        <v>45275</v>
      </c>
      <c r="G580">
        <v>2000020001</v>
      </c>
      <c r="H580" t="s">
        <v>50</v>
      </c>
      <c r="I580" s="41">
        <v>1220</v>
      </c>
      <c r="J580">
        <v>12</v>
      </c>
      <c r="K580">
        <v>20</v>
      </c>
      <c r="L580" t="s">
        <v>59</v>
      </c>
      <c r="M580" t="s">
        <v>60</v>
      </c>
      <c r="N580" s="1">
        <v>0.63958333333333328</v>
      </c>
      <c r="O580" s="1">
        <v>0.8652777777777777</v>
      </c>
      <c r="P580" s="3">
        <v>0.22569444444444445</v>
      </c>
      <c r="S580" t="s">
        <v>61</v>
      </c>
      <c r="T580">
        <v>2</v>
      </c>
      <c r="U580">
        <v>2</v>
      </c>
      <c r="W580" s="46">
        <f t="shared" si="9"/>
        <v>0.22569444444444442</v>
      </c>
    </row>
    <row r="581" spans="1:23" hidden="1" x14ac:dyDescent="0.25">
      <c r="A581">
        <v>111138</v>
      </c>
      <c r="B581" s="6">
        <v>100</v>
      </c>
      <c r="C581" s="40">
        <v>45275</v>
      </c>
      <c r="D581">
        <v>421870</v>
      </c>
      <c r="E581" t="s">
        <v>21</v>
      </c>
      <c r="F581" s="40">
        <v>45275</v>
      </c>
      <c r="G581">
        <v>2000010005</v>
      </c>
      <c r="H581" t="s">
        <v>49</v>
      </c>
      <c r="I581">
        <v>740</v>
      </c>
      <c r="L581" t="s">
        <v>59</v>
      </c>
      <c r="M581" t="s">
        <v>60</v>
      </c>
      <c r="N581" s="1">
        <v>0.8652777777777777</v>
      </c>
      <c r="O581" s="1">
        <v>0.86597222222222225</v>
      </c>
      <c r="P581" s="3">
        <v>6.9444444444444447E-4</v>
      </c>
      <c r="S581" t="s">
        <v>48</v>
      </c>
      <c r="T581">
        <v>2</v>
      </c>
      <c r="U581">
        <v>2</v>
      </c>
      <c r="W581" s="46">
        <f t="shared" si="9"/>
        <v>6.94444444444553E-4</v>
      </c>
    </row>
    <row r="582" spans="1:23" hidden="1" x14ac:dyDescent="0.25">
      <c r="A582">
        <v>111139</v>
      </c>
      <c r="B582" s="6">
        <v>188</v>
      </c>
      <c r="C582" s="40">
        <v>45275</v>
      </c>
      <c r="D582">
        <v>508225</v>
      </c>
      <c r="E582" t="s">
        <v>21</v>
      </c>
      <c r="F582" s="40">
        <v>45276</v>
      </c>
      <c r="G582">
        <v>2000040001</v>
      </c>
      <c r="H582" t="s">
        <v>43</v>
      </c>
      <c r="I582">
        <v>385</v>
      </c>
      <c r="L582" t="s">
        <v>39</v>
      </c>
      <c r="M582" t="s">
        <v>40</v>
      </c>
      <c r="N582" s="1">
        <v>0.94444444444444453</v>
      </c>
      <c r="O582" s="1">
        <v>2.0833333333333332E-2</v>
      </c>
      <c r="P582" s="3">
        <v>0.57638888888888895</v>
      </c>
      <c r="S582" t="s">
        <v>31</v>
      </c>
      <c r="T582">
        <v>3</v>
      </c>
      <c r="U582">
        <v>3</v>
      </c>
      <c r="W582" s="46">
        <f t="shared" si="9"/>
        <v>7.638888888888884E-2</v>
      </c>
    </row>
    <row r="583" spans="1:23" hidden="1" x14ac:dyDescent="0.25">
      <c r="A583">
        <v>111140</v>
      </c>
      <c r="B583" s="6">
        <v>188</v>
      </c>
      <c r="C583" s="40">
        <v>45275</v>
      </c>
      <c r="D583">
        <v>508223</v>
      </c>
      <c r="E583" t="s">
        <v>21</v>
      </c>
      <c r="F583" s="40">
        <v>45276</v>
      </c>
      <c r="G583">
        <v>2000040006</v>
      </c>
      <c r="H583" t="s">
        <v>26</v>
      </c>
      <c r="I583">
        <v>725</v>
      </c>
      <c r="L583" t="s">
        <v>39</v>
      </c>
      <c r="M583" t="s">
        <v>40</v>
      </c>
      <c r="N583" s="1">
        <v>0.94444444444444453</v>
      </c>
      <c r="O583" s="1">
        <v>0.16944444444444443</v>
      </c>
      <c r="P583" s="3">
        <v>0.22500000000000001</v>
      </c>
      <c r="S583" t="s">
        <v>29</v>
      </c>
      <c r="T583">
        <v>3</v>
      </c>
      <c r="U583">
        <v>3</v>
      </c>
      <c r="W583" s="46">
        <f t="shared" si="9"/>
        <v>0.22499999999999987</v>
      </c>
    </row>
    <row r="584" spans="1:23" hidden="1" x14ac:dyDescent="0.25">
      <c r="A584">
        <v>111141</v>
      </c>
      <c r="B584" s="6">
        <v>188</v>
      </c>
      <c r="C584" s="40">
        <v>45275</v>
      </c>
      <c r="D584">
        <v>508225</v>
      </c>
      <c r="E584" t="s">
        <v>21</v>
      </c>
      <c r="F584" s="40">
        <v>45276</v>
      </c>
      <c r="G584">
        <v>2000040001</v>
      </c>
      <c r="H584" t="s">
        <v>43</v>
      </c>
      <c r="I584">
        <v>154</v>
      </c>
      <c r="L584" t="s">
        <v>39</v>
      </c>
      <c r="M584" t="s">
        <v>40</v>
      </c>
      <c r="N584" s="1">
        <v>0.16805555555555554</v>
      </c>
      <c r="O584" s="1">
        <v>0.18055555555555555</v>
      </c>
      <c r="P584" s="3">
        <v>1.2499999999999999E-2</v>
      </c>
      <c r="S584" t="s">
        <v>31</v>
      </c>
      <c r="T584">
        <v>3</v>
      </c>
      <c r="U584">
        <v>3</v>
      </c>
      <c r="W584" s="46">
        <f t="shared" si="9"/>
        <v>1.2500000000000011E-2</v>
      </c>
    </row>
    <row r="585" spans="1:23" hidden="1" x14ac:dyDescent="0.25">
      <c r="A585">
        <v>111142</v>
      </c>
      <c r="B585" s="6">
        <v>188</v>
      </c>
      <c r="C585" s="40">
        <v>45275</v>
      </c>
      <c r="D585">
        <v>508230</v>
      </c>
      <c r="E585" t="s">
        <v>21</v>
      </c>
      <c r="F585" s="40">
        <v>45276</v>
      </c>
      <c r="G585">
        <v>2000041001</v>
      </c>
      <c r="H585" t="s">
        <v>32</v>
      </c>
      <c r="I585">
        <v>882</v>
      </c>
      <c r="L585" t="s">
        <v>33</v>
      </c>
      <c r="M585" t="s">
        <v>34</v>
      </c>
      <c r="N585" s="1">
        <v>0.89513888888888893</v>
      </c>
      <c r="O585" s="1">
        <v>0.23611111111111113</v>
      </c>
      <c r="P585" s="3">
        <v>0.34097222222222223</v>
      </c>
      <c r="S585" t="s">
        <v>41</v>
      </c>
      <c r="T585">
        <v>3</v>
      </c>
      <c r="U585">
        <v>3</v>
      </c>
      <c r="W585" s="46">
        <f t="shared" si="9"/>
        <v>0.34097222222222223</v>
      </c>
    </row>
    <row r="586" spans="1:23" hidden="1" x14ac:dyDescent="0.25">
      <c r="A586">
        <v>111143</v>
      </c>
      <c r="B586" s="6">
        <v>188</v>
      </c>
      <c r="C586" s="40">
        <v>45275</v>
      </c>
      <c r="D586">
        <v>508232</v>
      </c>
      <c r="E586" t="s">
        <v>21</v>
      </c>
      <c r="F586" s="40">
        <v>45276</v>
      </c>
      <c r="G586">
        <v>2000041002</v>
      </c>
      <c r="H586" t="s">
        <v>42</v>
      </c>
      <c r="I586">
        <v>588</v>
      </c>
      <c r="L586" t="s">
        <v>33</v>
      </c>
      <c r="M586" t="s">
        <v>34</v>
      </c>
      <c r="N586" s="1">
        <v>0.99236111111111114</v>
      </c>
      <c r="O586" s="1">
        <v>0.2388888888888889</v>
      </c>
      <c r="P586" s="3">
        <v>0.24652777777777779</v>
      </c>
      <c r="S586" t="s">
        <v>35</v>
      </c>
      <c r="T586">
        <v>3</v>
      </c>
      <c r="U586">
        <v>3</v>
      </c>
      <c r="W586" s="46">
        <f t="shared" si="9"/>
        <v>0.24652777777777779</v>
      </c>
    </row>
    <row r="587" spans="1:23" hidden="1" x14ac:dyDescent="0.25">
      <c r="A587">
        <v>111144</v>
      </c>
      <c r="B587" s="6">
        <v>100</v>
      </c>
      <c r="C587" s="40">
        <v>45275</v>
      </c>
      <c r="D587">
        <v>421863</v>
      </c>
      <c r="E587" t="s">
        <v>21</v>
      </c>
      <c r="F587" s="40">
        <v>45276</v>
      </c>
      <c r="G587">
        <v>2000010006</v>
      </c>
      <c r="H587" t="s">
        <v>64</v>
      </c>
      <c r="I587">
        <v>800</v>
      </c>
      <c r="L587" t="s">
        <v>46</v>
      </c>
      <c r="M587" t="s">
        <v>47</v>
      </c>
      <c r="N587" s="1">
        <v>0.24305555555555555</v>
      </c>
      <c r="O587" s="1">
        <v>0.24374999999999999</v>
      </c>
      <c r="P587" s="3">
        <v>6.9444444444444447E-4</v>
      </c>
      <c r="S587" t="s">
        <v>48</v>
      </c>
      <c r="T587">
        <v>3</v>
      </c>
      <c r="U587">
        <v>3</v>
      </c>
      <c r="W587" s="46">
        <f t="shared" si="9"/>
        <v>6.9444444444444198E-4</v>
      </c>
    </row>
    <row r="588" spans="1:23" hidden="1" x14ac:dyDescent="0.25">
      <c r="A588">
        <v>111145</v>
      </c>
      <c r="B588" s="6">
        <v>100</v>
      </c>
      <c r="C588" s="40">
        <v>45275</v>
      </c>
      <c r="D588">
        <v>421864</v>
      </c>
      <c r="E588" t="s">
        <v>21</v>
      </c>
      <c r="F588" s="40">
        <v>45276</v>
      </c>
      <c r="G588">
        <v>2000010005</v>
      </c>
      <c r="H588" t="s">
        <v>49</v>
      </c>
      <c r="I588">
        <v>936</v>
      </c>
      <c r="L588" t="s">
        <v>46</v>
      </c>
      <c r="M588" t="s">
        <v>47</v>
      </c>
      <c r="N588" s="1">
        <v>0.24374999999999999</v>
      </c>
      <c r="O588" s="1">
        <v>0.24444444444444446</v>
      </c>
      <c r="P588" s="3">
        <v>6.9444444444444447E-4</v>
      </c>
      <c r="S588" t="s">
        <v>48</v>
      </c>
      <c r="T588">
        <v>3</v>
      </c>
      <c r="U588">
        <v>3</v>
      </c>
      <c r="W588" s="46">
        <f t="shared" si="9"/>
        <v>6.9444444444446973E-4</v>
      </c>
    </row>
    <row r="589" spans="1:23" hidden="1" x14ac:dyDescent="0.25">
      <c r="A589">
        <v>111146</v>
      </c>
      <c r="B589" s="6">
        <v>188</v>
      </c>
      <c r="C589" s="40">
        <v>45275</v>
      </c>
      <c r="D589">
        <v>508227</v>
      </c>
      <c r="E589" t="s">
        <v>21</v>
      </c>
      <c r="F589" s="40">
        <v>45276</v>
      </c>
      <c r="G589">
        <v>2000040008</v>
      </c>
      <c r="H589" t="s">
        <v>44</v>
      </c>
      <c r="I589" s="41">
        <v>1062</v>
      </c>
      <c r="L589" t="s">
        <v>39</v>
      </c>
      <c r="M589" t="s">
        <v>40</v>
      </c>
      <c r="N589" s="1">
        <v>2.0833333333333332E-2</v>
      </c>
      <c r="O589" s="1">
        <v>0.24861111111111112</v>
      </c>
      <c r="P589" t="s">
        <v>165</v>
      </c>
      <c r="S589" t="s">
        <v>25</v>
      </c>
      <c r="T589">
        <v>3</v>
      </c>
      <c r="U589">
        <v>3</v>
      </c>
      <c r="W589" s="46">
        <f t="shared" si="9"/>
        <v>0.22777777777777777</v>
      </c>
    </row>
    <row r="590" spans="1:23" hidden="1" x14ac:dyDescent="0.25">
      <c r="A590">
        <v>111147</v>
      </c>
      <c r="B590" s="6">
        <v>100</v>
      </c>
      <c r="C590" s="40">
        <v>45275</v>
      </c>
      <c r="D590">
        <v>421865</v>
      </c>
      <c r="E590" t="s">
        <v>21</v>
      </c>
      <c r="F590" s="40">
        <v>45276</v>
      </c>
      <c r="G590">
        <v>2000020001</v>
      </c>
      <c r="H590" t="s">
        <v>50</v>
      </c>
      <c r="I590" s="41">
        <v>3600</v>
      </c>
      <c r="J590">
        <v>18</v>
      </c>
      <c r="K590">
        <v>22</v>
      </c>
      <c r="L590" t="s">
        <v>51</v>
      </c>
      <c r="M590" t="s">
        <v>99</v>
      </c>
      <c r="N590" s="1">
        <v>0.24930555555555556</v>
      </c>
      <c r="O590" s="1">
        <v>0.25</v>
      </c>
      <c r="P590" s="3">
        <v>6.9444444444444447E-4</v>
      </c>
      <c r="S590" t="s">
        <v>53</v>
      </c>
      <c r="T590">
        <v>3</v>
      </c>
      <c r="U590">
        <v>3</v>
      </c>
      <c r="W590" s="46">
        <f t="shared" si="9"/>
        <v>6.9444444444444198E-4</v>
      </c>
    </row>
    <row r="591" spans="1:23" hidden="1" x14ac:dyDescent="0.25">
      <c r="A591">
        <v>111148</v>
      </c>
      <c r="B591" s="6">
        <v>100</v>
      </c>
      <c r="C591" s="40">
        <v>45275</v>
      </c>
      <c r="D591">
        <v>421866</v>
      </c>
      <c r="E591" t="s">
        <v>21</v>
      </c>
      <c r="F591" s="40">
        <v>45276</v>
      </c>
      <c r="G591">
        <v>2000020007</v>
      </c>
      <c r="H591" t="s">
        <v>101</v>
      </c>
      <c r="I591" s="41">
        <v>1620</v>
      </c>
      <c r="L591" t="s">
        <v>51</v>
      </c>
      <c r="M591" t="s">
        <v>99</v>
      </c>
      <c r="N591" s="1">
        <v>0.25</v>
      </c>
      <c r="O591" s="1">
        <v>0.25</v>
      </c>
      <c r="P591" s="3">
        <v>0</v>
      </c>
      <c r="S591" t="s">
        <v>55</v>
      </c>
      <c r="T591">
        <v>3</v>
      </c>
      <c r="U591">
        <v>3</v>
      </c>
      <c r="W591" s="46">
        <f t="shared" si="9"/>
        <v>0</v>
      </c>
    </row>
    <row r="592" spans="1:23" hidden="1" x14ac:dyDescent="0.25">
      <c r="A592">
        <v>111149</v>
      </c>
      <c r="B592" s="6">
        <v>100</v>
      </c>
      <c r="C592" s="40">
        <v>45275</v>
      </c>
      <c r="D592">
        <v>421873</v>
      </c>
      <c r="E592" t="s">
        <v>21</v>
      </c>
      <c r="F592" s="40">
        <v>45275</v>
      </c>
      <c r="G592">
        <v>2000020001</v>
      </c>
      <c r="H592" t="s">
        <v>50</v>
      </c>
      <c r="I592" s="41">
        <v>1200</v>
      </c>
      <c r="L592" t="s">
        <v>56</v>
      </c>
      <c r="M592" t="s">
        <v>67</v>
      </c>
      <c r="N592" s="1">
        <v>0.29305555555555557</v>
      </c>
      <c r="O592" s="1">
        <v>0.29305555555555557</v>
      </c>
      <c r="P592" s="3">
        <v>0</v>
      </c>
      <c r="S592" t="s">
        <v>61</v>
      </c>
      <c r="T592">
        <v>1</v>
      </c>
      <c r="U592">
        <v>1</v>
      </c>
      <c r="W592" s="46">
        <f t="shared" si="9"/>
        <v>0</v>
      </c>
    </row>
    <row r="593" spans="1:23" hidden="1" x14ac:dyDescent="0.25">
      <c r="A593">
        <v>111150</v>
      </c>
      <c r="B593" s="6">
        <v>100</v>
      </c>
      <c r="C593" s="40">
        <v>45275</v>
      </c>
      <c r="D593">
        <v>421874</v>
      </c>
      <c r="E593" t="s">
        <v>21</v>
      </c>
      <c r="F593" s="40">
        <v>45275</v>
      </c>
      <c r="G593">
        <v>2000010006</v>
      </c>
      <c r="H593" t="s">
        <v>64</v>
      </c>
      <c r="I593">
        <v>300</v>
      </c>
      <c r="L593" t="s">
        <v>59</v>
      </c>
      <c r="M593" t="s">
        <v>60</v>
      </c>
      <c r="N593" s="1">
        <v>0.29444444444444445</v>
      </c>
      <c r="O593" s="1">
        <v>0.29444444444444445</v>
      </c>
      <c r="P593" s="3">
        <v>0</v>
      </c>
      <c r="S593" t="s">
        <v>48</v>
      </c>
      <c r="T593">
        <v>2</v>
      </c>
      <c r="U593">
        <v>2</v>
      </c>
      <c r="W593" s="46">
        <f t="shared" si="9"/>
        <v>0</v>
      </c>
    </row>
    <row r="594" spans="1:23" hidden="1" x14ac:dyDescent="0.25">
      <c r="A594">
        <v>111151</v>
      </c>
      <c r="B594" s="6">
        <v>100</v>
      </c>
      <c r="C594" s="40">
        <v>45275</v>
      </c>
      <c r="D594">
        <v>421875</v>
      </c>
      <c r="E594" t="s">
        <v>21</v>
      </c>
      <c r="F594" s="40">
        <v>45275</v>
      </c>
      <c r="G594">
        <v>2000020004</v>
      </c>
      <c r="H594" t="s">
        <v>66</v>
      </c>
      <c r="I594">
        <v>500</v>
      </c>
      <c r="L594" t="s">
        <v>46</v>
      </c>
      <c r="M594" t="s">
        <v>98</v>
      </c>
      <c r="N594" s="1">
        <v>0.29583333333333334</v>
      </c>
      <c r="O594" s="1">
        <v>0.29652777777777778</v>
      </c>
      <c r="P594" s="3">
        <v>6.9444444444444447E-4</v>
      </c>
      <c r="S594" t="s">
        <v>61</v>
      </c>
      <c r="T594">
        <v>3</v>
      </c>
      <c r="U594">
        <v>3</v>
      </c>
      <c r="W594" s="46">
        <f t="shared" si="9"/>
        <v>6.9444444444444198E-4</v>
      </c>
    </row>
    <row r="595" spans="1:23" hidden="1" x14ac:dyDescent="0.25">
      <c r="A595">
        <v>111157</v>
      </c>
      <c r="B595" s="6">
        <v>100</v>
      </c>
      <c r="C595" s="40">
        <v>45275</v>
      </c>
      <c r="D595">
        <v>421865</v>
      </c>
      <c r="E595" t="s">
        <v>21</v>
      </c>
      <c r="F595" s="40">
        <v>45275</v>
      </c>
      <c r="G595">
        <v>2000020001</v>
      </c>
      <c r="H595" t="s">
        <v>50</v>
      </c>
      <c r="I595" s="41">
        <v>1000</v>
      </c>
      <c r="L595" t="s">
        <v>51</v>
      </c>
      <c r="M595" t="s">
        <v>99</v>
      </c>
      <c r="N595" s="1">
        <v>0.3125</v>
      </c>
      <c r="O595" s="1">
        <v>0.3125</v>
      </c>
      <c r="P595" s="3">
        <v>0</v>
      </c>
      <c r="S595" t="s">
        <v>53</v>
      </c>
      <c r="T595">
        <v>3</v>
      </c>
      <c r="U595">
        <v>3</v>
      </c>
      <c r="W595" s="46">
        <f t="shared" si="9"/>
        <v>0</v>
      </c>
    </row>
    <row r="596" spans="1:23" hidden="1" x14ac:dyDescent="0.25">
      <c r="A596">
        <v>1839844</v>
      </c>
      <c r="B596" s="6">
        <v>188</v>
      </c>
      <c r="C596" s="40">
        <v>45275</v>
      </c>
      <c r="D596">
        <v>508219</v>
      </c>
      <c r="E596" t="s">
        <v>21</v>
      </c>
      <c r="F596" s="40">
        <v>45275</v>
      </c>
      <c r="G596">
        <v>2000010008</v>
      </c>
      <c r="H596" t="s">
        <v>65</v>
      </c>
      <c r="I596" s="41">
        <v>2306.25</v>
      </c>
      <c r="W596" s="46">
        <f t="shared" si="9"/>
        <v>0</v>
      </c>
    </row>
    <row r="597" spans="1:23" hidden="1" x14ac:dyDescent="0.25">
      <c r="A597">
        <v>1839852</v>
      </c>
      <c r="B597" s="6">
        <v>188</v>
      </c>
      <c r="C597" s="40">
        <v>45275</v>
      </c>
      <c r="D597">
        <v>508232</v>
      </c>
      <c r="E597" t="s">
        <v>21</v>
      </c>
      <c r="F597" s="40">
        <v>45275</v>
      </c>
      <c r="G597">
        <v>2000041002</v>
      </c>
      <c r="H597" t="s">
        <v>42</v>
      </c>
      <c r="I597">
        <v>196</v>
      </c>
      <c r="P597" s="3">
        <v>2.0833333333333332E-2</v>
      </c>
      <c r="S597" t="s">
        <v>35</v>
      </c>
      <c r="T597">
        <v>3</v>
      </c>
      <c r="W597" s="46">
        <f t="shared" si="9"/>
        <v>2.0833333333333332E-2</v>
      </c>
    </row>
    <row r="598" spans="1:23" hidden="1" x14ac:dyDescent="0.25">
      <c r="A598">
        <v>1839893</v>
      </c>
      <c r="B598" s="6">
        <v>188</v>
      </c>
      <c r="C598" s="40">
        <v>45275</v>
      </c>
      <c r="D598">
        <v>508221</v>
      </c>
      <c r="E598" t="s">
        <v>21</v>
      </c>
      <c r="F598" s="40">
        <v>45275</v>
      </c>
      <c r="G598">
        <v>2000040001</v>
      </c>
      <c r="H598" t="s">
        <v>43</v>
      </c>
      <c r="I598">
        <v>100</v>
      </c>
      <c r="P598" s="3">
        <v>4.1666666666666664E-2</v>
      </c>
      <c r="S598" t="s">
        <v>31</v>
      </c>
      <c r="T598">
        <v>1</v>
      </c>
      <c r="W598" s="46">
        <f t="shared" si="9"/>
        <v>4.1666666666666664E-2</v>
      </c>
    </row>
    <row r="599" spans="1:23" hidden="1" x14ac:dyDescent="0.25">
      <c r="A599">
        <v>1839894</v>
      </c>
      <c r="B599" s="6">
        <v>188</v>
      </c>
      <c r="C599" s="40">
        <v>45275</v>
      </c>
      <c r="D599">
        <v>508225</v>
      </c>
      <c r="E599" t="s">
        <v>21</v>
      </c>
      <c r="F599" s="40">
        <v>45275</v>
      </c>
      <c r="G599">
        <v>2000040001</v>
      </c>
      <c r="H599" t="s">
        <v>43</v>
      </c>
      <c r="I599">
        <v>100</v>
      </c>
      <c r="P599" s="3">
        <v>4.1666666666666664E-2</v>
      </c>
      <c r="S599" t="s">
        <v>31</v>
      </c>
      <c r="T599">
        <v>3</v>
      </c>
      <c r="W599" s="46">
        <f t="shared" si="9"/>
        <v>4.1666666666666664E-2</v>
      </c>
    </row>
    <row r="600" spans="1:23" hidden="1" x14ac:dyDescent="0.25">
      <c r="A600">
        <v>1839898</v>
      </c>
      <c r="B600" s="6">
        <v>100</v>
      </c>
      <c r="C600" s="40">
        <v>45275</v>
      </c>
      <c r="D600">
        <v>421879</v>
      </c>
      <c r="E600" t="s">
        <v>21</v>
      </c>
      <c r="F600" s="40">
        <v>45275</v>
      </c>
      <c r="G600">
        <v>2000020014</v>
      </c>
      <c r="H600" t="s">
        <v>166</v>
      </c>
      <c r="I600">
        <v>236.44</v>
      </c>
      <c r="W600" s="46">
        <f t="shared" si="9"/>
        <v>0</v>
      </c>
    </row>
    <row r="601" spans="1:23" hidden="1" x14ac:dyDescent="0.25">
      <c r="A601">
        <v>1839898</v>
      </c>
      <c r="B601" s="6">
        <v>100</v>
      </c>
      <c r="C601" s="40">
        <v>45275</v>
      </c>
      <c r="D601">
        <v>421880</v>
      </c>
      <c r="E601" t="s">
        <v>21</v>
      </c>
      <c r="F601" s="40">
        <v>45275</v>
      </c>
      <c r="G601">
        <v>2000020007</v>
      </c>
      <c r="H601" t="s">
        <v>101</v>
      </c>
      <c r="I601">
        <v>176.24</v>
      </c>
      <c r="W601" s="46">
        <f t="shared" si="9"/>
        <v>0</v>
      </c>
    </row>
    <row r="602" spans="1:23" hidden="1" x14ac:dyDescent="0.25">
      <c r="A602">
        <v>1839898</v>
      </c>
      <c r="B602" s="6">
        <v>100</v>
      </c>
      <c r="C602" s="40">
        <v>45275</v>
      </c>
      <c r="D602">
        <v>421881</v>
      </c>
      <c r="E602" t="s">
        <v>21</v>
      </c>
      <c r="F602" s="40">
        <v>45275</v>
      </c>
      <c r="G602">
        <v>2000020003</v>
      </c>
      <c r="H602" t="s">
        <v>167</v>
      </c>
      <c r="I602">
        <v>156.91</v>
      </c>
      <c r="W602" s="46">
        <f t="shared" si="9"/>
        <v>0</v>
      </c>
    </row>
    <row r="603" spans="1:23" hidden="1" x14ac:dyDescent="0.25">
      <c r="A603">
        <v>1839898</v>
      </c>
      <c r="B603" s="6">
        <v>100</v>
      </c>
      <c r="C603" s="40">
        <v>45275</v>
      </c>
      <c r="D603">
        <v>421882</v>
      </c>
      <c r="E603" t="s">
        <v>21</v>
      </c>
      <c r="F603" s="40">
        <v>45275</v>
      </c>
      <c r="G603">
        <v>2000020015</v>
      </c>
      <c r="H603" t="s">
        <v>108</v>
      </c>
      <c r="I603">
        <v>117</v>
      </c>
      <c r="W603" s="46">
        <f t="shared" si="9"/>
        <v>0</v>
      </c>
    </row>
    <row r="604" spans="1:23" hidden="1" x14ac:dyDescent="0.25">
      <c r="A604">
        <v>1839898</v>
      </c>
      <c r="B604" s="6">
        <v>100</v>
      </c>
      <c r="C604" s="40">
        <v>45275</v>
      </c>
      <c r="D604">
        <v>421883</v>
      </c>
      <c r="E604" t="s">
        <v>21</v>
      </c>
      <c r="F604" s="40">
        <v>45275</v>
      </c>
      <c r="G604">
        <v>2000020002</v>
      </c>
      <c r="H604" t="s">
        <v>58</v>
      </c>
      <c r="I604">
        <v>144.69999999999999</v>
      </c>
      <c r="W604" s="46">
        <f t="shared" si="9"/>
        <v>0</v>
      </c>
    </row>
    <row r="605" spans="1:23" hidden="1" x14ac:dyDescent="0.25">
      <c r="A605">
        <v>1839898</v>
      </c>
      <c r="B605" s="6">
        <v>100</v>
      </c>
      <c r="C605" s="40">
        <v>45275</v>
      </c>
      <c r="D605">
        <v>421884</v>
      </c>
      <c r="E605" t="s">
        <v>21</v>
      </c>
      <c r="F605" s="40">
        <v>45275</v>
      </c>
      <c r="G605">
        <v>2000020001</v>
      </c>
      <c r="H605" t="s">
        <v>50</v>
      </c>
      <c r="I605" s="41">
        <v>2070.16</v>
      </c>
      <c r="W605" s="46">
        <f t="shared" si="9"/>
        <v>0</v>
      </c>
    </row>
    <row r="606" spans="1:23" hidden="1" x14ac:dyDescent="0.25">
      <c r="A606">
        <v>1839898</v>
      </c>
      <c r="B606" s="6">
        <v>100</v>
      </c>
      <c r="C606" s="40">
        <v>45275</v>
      </c>
      <c r="D606">
        <v>421885</v>
      </c>
      <c r="E606" t="s">
        <v>21</v>
      </c>
      <c r="F606" s="40">
        <v>45275</v>
      </c>
      <c r="G606">
        <v>2000010013</v>
      </c>
      <c r="H606" t="s">
        <v>141</v>
      </c>
      <c r="I606">
        <v>983.79</v>
      </c>
      <c r="W606" s="46">
        <f t="shared" si="9"/>
        <v>0</v>
      </c>
    </row>
    <row r="607" spans="1:23" hidden="1" x14ac:dyDescent="0.25">
      <c r="A607">
        <v>1839900</v>
      </c>
      <c r="B607" s="6">
        <v>188</v>
      </c>
      <c r="C607" s="40">
        <v>45275</v>
      </c>
      <c r="D607">
        <v>508235</v>
      </c>
      <c r="E607" t="s">
        <v>21</v>
      </c>
      <c r="F607" s="40">
        <v>45275</v>
      </c>
      <c r="G607">
        <v>2000050002</v>
      </c>
      <c r="H607" t="s">
        <v>74</v>
      </c>
      <c r="I607" s="41">
        <v>1302</v>
      </c>
      <c r="W607" s="46">
        <f t="shared" si="9"/>
        <v>0</v>
      </c>
    </row>
    <row r="608" spans="1:23" hidden="1" x14ac:dyDescent="0.25">
      <c r="A608">
        <v>111139</v>
      </c>
      <c r="B608" s="6">
        <v>188</v>
      </c>
      <c r="C608" s="40">
        <v>45275</v>
      </c>
      <c r="D608">
        <v>508225</v>
      </c>
      <c r="E608" t="s">
        <v>21</v>
      </c>
      <c r="F608" s="40">
        <v>45276</v>
      </c>
      <c r="G608">
        <v>2000040001</v>
      </c>
      <c r="H608" t="s">
        <v>43</v>
      </c>
      <c r="I608">
        <v>385</v>
      </c>
      <c r="L608" t="s">
        <v>39</v>
      </c>
      <c r="M608" t="s">
        <v>40</v>
      </c>
      <c r="N608" s="1">
        <v>0.94444444444444453</v>
      </c>
      <c r="O608" s="1">
        <v>2.0833333333333332E-2</v>
      </c>
      <c r="P608" s="3">
        <v>0.57638888888888895</v>
      </c>
      <c r="S608" t="s">
        <v>31</v>
      </c>
      <c r="T608">
        <v>3</v>
      </c>
      <c r="U608">
        <v>3</v>
      </c>
      <c r="W608" s="46">
        <f t="shared" si="9"/>
        <v>7.638888888888884E-2</v>
      </c>
    </row>
    <row r="609" spans="1:23" hidden="1" x14ac:dyDescent="0.25">
      <c r="A609">
        <v>111140</v>
      </c>
      <c r="B609" s="6">
        <v>188</v>
      </c>
      <c r="C609" s="40">
        <v>45275</v>
      </c>
      <c r="D609">
        <v>508223</v>
      </c>
      <c r="E609" t="s">
        <v>21</v>
      </c>
      <c r="F609" s="40">
        <v>45276</v>
      </c>
      <c r="G609">
        <v>2000040006</v>
      </c>
      <c r="H609" t="s">
        <v>26</v>
      </c>
      <c r="I609">
        <v>725</v>
      </c>
      <c r="L609" t="s">
        <v>39</v>
      </c>
      <c r="M609" t="s">
        <v>40</v>
      </c>
      <c r="N609" s="1">
        <v>0.94444444444444453</v>
      </c>
      <c r="O609" s="1">
        <v>0.16944444444444443</v>
      </c>
      <c r="P609" s="3">
        <v>0.22500000000000001</v>
      </c>
      <c r="S609" t="s">
        <v>29</v>
      </c>
      <c r="T609">
        <v>3</v>
      </c>
      <c r="U609">
        <v>3</v>
      </c>
      <c r="W609" s="46">
        <f t="shared" si="9"/>
        <v>0.22499999999999987</v>
      </c>
    </row>
    <row r="610" spans="1:23" hidden="1" x14ac:dyDescent="0.25">
      <c r="A610">
        <v>111141</v>
      </c>
      <c r="B610" s="6">
        <v>188</v>
      </c>
      <c r="C610" s="40">
        <v>45275</v>
      </c>
      <c r="D610">
        <v>508225</v>
      </c>
      <c r="E610" t="s">
        <v>21</v>
      </c>
      <c r="F610" s="40">
        <v>45276</v>
      </c>
      <c r="G610">
        <v>2000040001</v>
      </c>
      <c r="H610" t="s">
        <v>43</v>
      </c>
      <c r="I610">
        <v>154</v>
      </c>
      <c r="L610" t="s">
        <v>39</v>
      </c>
      <c r="M610" t="s">
        <v>40</v>
      </c>
      <c r="N610" s="1">
        <v>0.16805555555555554</v>
      </c>
      <c r="O610" s="1">
        <v>0.18055555555555555</v>
      </c>
      <c r="P610" s="3">
        <v>1.2499999999999999E-2</v>
      </c>
      <c r="S610" t="s">
        <v>31</v>
      </c>
      <c r="T610">
        <v>3</v>
      </c>
      <c r="U610">
        <v>3</v>
      </c>
      <c r="W610" s="46">
        <f t="shared" si="9"/>
        <v>1.2500000000000011E-2</v>
      </c>
    </row>
    <row r="611" spans="1:23" hidden="1" x14ac:dyDescent="0.25">
      <c r="A611">
        <v>111142</v>
      </c>
      <c r="B611" s="6">
        <v>188</v>
      </c>
      <c r="C611" s="40">
        <v>45275</v>
      </c>
      <c r="D611">
        <v>508230</v>
      </c>
      <c r="E611" t="s">
        <v>21</v>
      </c>
      <c r="F611" s="40">
        <v>45276</v>
      </c>
      <c r="G611">
        <v>2000041001</v>
      </c>
      <c r="H611" t="s">
        <v>32</v>
      </c>
      <c r="I611">
        <v>882</v>
      </c>
      <c r="L611" t="s">
        <v>33</v>
      </c>
      <c r="M611" t="s">
        <v>34</v>
      </c>
      <c r="N611" s="1">
        <v>0.89513888888888893</v>
      </c>
      <c r="O611" s="1">
        <v>0.23611111111111113</v>
      </c>
      <c r="P611" s="3">
        <v>0.34097222222222223</v>
      </c>
      <c r="S611" t="s">
        <v>41</v>
      </c>
      <c r="T611">
        <v>3</v>
      </c>
      <c r="U611">
        <v>3</v>
      </c>
      <c r="W611" s="46">
        <f t="shared" si="9"/>
        <v>0.34097222222222223</v>
      </c>
    </row>
    <row r="612" spans="1:23" hidden="1" x14ac:dyDescent="0.25">
      <c r="A612">
        <v>111143</v>
      </c>
      <c r="B612" s="6">
        <v>188</v>
      </c>
      <c r="C612" s="40">
        <v>45275</v>
      </c>
      <c r="D612">
        <v>508232</v>
      </c>
      <c r="E612" t="s">
        <v>21</v>
      </c>
      <c r="F612" s="40">
        <v>45276</v>
      </c>
      <c r="G612">
        <v>2000041002</v>
      </c>
      <c r="H612" t="s">
        <v>42</v>
      </c>
      <c r="I612">
        <v>588</v>
      </c>
      <c r="L612" t="s">
        <v>33</v>
      </c>
      <c r="M612" t="s">
        <v>34</v>
      </c>
      <c r="N612" s="1">
        <v>0.99236111111111114</v>
      </c>
      <c r="O612" s="1">
        <v>0.2388888888888889</v>
      </c>
      <c r="P612" s="3">
        <v>0.24652777777777779</v>
      </c>
      <c r="S612" t="s">
        <v>35</v>
      </c>
      <c r="T612">
        <v>3</v>
      </c>
      <c r="U612">
        <v>3</v>
      </c>
      <c r="W612" s="46">
        <f t="shared" si="9"/>
        <v>0.24652777777777779</v>
      </c>
    </row>
    <row r="613" spans="1:23" hidden="1" x14ac:dyDescent="0.25">
      <c r="A613">
        <v>111144</v>
      </c>
      <c r="B613" s="6">
        <v>100</v>
      </c>
      <c r="C613" s="40">
        <v>45275</v>
      </c>
      <c r="D613">
        <v>421863</v>
      </c>
      <c r="E613" t="s">
        <v>21</v>
      </c>
      <c r="F613" s="40">
        <v>45276</v>
      </c>
      <c r="G613">
        <v>2000010006</v>
      </c>
      <c r="H613" t="s">
        <v>64</v>
      </c>
      <c r="I613">
        <v>800</v>
      </c>
      <c r="L613" t="s">
        <v>46</v>
      </c>
      <c r="M613" t="s">
        <v>47</v>
      </c>
      <c r="N613" s="1">
        <v>0.24305555555555555</v>
      </c>
      <c r="O613" s="1">
        <v>0.24374999999999999</v>
      </c>
      <c r="P613" s="3">
        <v>6.9444444444444447E-4</v>
      </c>
      <c r="S613" t="s">
        <v>48</v>
      </c>
      <c r="T613">
        <v>3</v>
      </c>
      <c r="U613">
        <v>3</v>
      </c>
      <c r="W613" s="46">
        <f t="shared" si="9"/>
        <v>6.9444444444444198E-4</v>
      </c>
    </row>
    <row r="614" spans="1:23" hidden="1" x14ac:dyDescent="0.25">
      <c r="A614">
        <v>111145</v>
      </c>
      <c r="B614" s="6">
        <v>100</v>
      </c>
      <c r="C614" s="40">
        <v>45275</v>
      </c>
      <c r="D614">
        <v>421864</v>
      </c>
      <c r="E614" t="s">
        <v>21</v>
      </c>
      <c r="F614" s="40">
        <v>45276</v>
      </c>
      <c r="G614">
        <v>2000010005</v>
      </c>
      <c r="H614" t="s">
        <v>49</v>
      </c>
      <c r="I614" s="41">
        <v>936</v>
      </c>
      <c r="L614" t="s">
        <v>46</v>
      </c>
      <c r="M614" t="s">
        <v>47</v>
      </c>
      <c r="N614" s="1">
        <v>0.24374999999999999</v>
      </c>
      <c r="O614" s="1">
        <v>0.24444444444444446</v>
      </c>
      <c r="P614" s="3">
        <v>6.9444444444444447E-4</v>
      </c>
      <c r="S614" t="s">
        <v>48</v>
      </c>
      <c r="T614">
        <v>3</v>
      </c>
      <c r="U614">
        <v>3</v>
      </c>
      <c r="W614" s="46">
        <f t="shared" si="9"/>
        <v>6.9444444444446973E-4</v>
      </c>
    </row>
    <row r="615" spans="1:23" hidden="1" x14ac:dyDescent="0.25">
      <c r="A615">
        <v>111146</v>
      </c>
      <c r="B615" s="6">
        <v>188</v>
      </c>
      <c r="C615" s="40">
        <v>45275</v>
      </c>
      <c r="D615">
        <v>508227</v>
      </c>
      <c r="E615" t="s">
        <v>21</v>
      </c>
      <c r="F615" s="40">
        <v>45276</v>
      </c>
      <c r="G615">
        <v>2000040008</v>
      </c>
      <c r="H615" t="s">
        <v>44</v>
      </c>
      <c r="I615" s="41">
        <v>1062</v>
      </c>
      <c r="L615" t="s">
        <v>39</v>
      </c>
      <c r="M615" t="s">
        <v>40</v>
      </c>
      <c r="N615" s="1">
        <v>2.0833333333333332E-2</v>
      </c>
      <c r="O615" s="1">
        <v>0.24861111111111112</v>
      </c>
      <c r="P615" s="3" t="s">
        <v>165</v>
      </c>
      <c r="S615" t="s">
        <v>25</v>
      </c>
      <c r="T615">
        <v>3</v>
      </c>
      <c r="U615">
        <v>3</v>
      </c>
      <c r="W615" s="46">
        <f t="shared" si="9"/>
        <v>0.22777777777777777</v>
      </c>
    </row>
    <row r="616" spans="1:23" hidden="1" x14ac:dyDescent="0.25">
      <c r="A616">
        <v>111147</v>
      </c>
      <c r="B616" s="6">
        <v>100</v>
      </c>
      <c r="C616" s="40">
        <v>45275</v>
      </c>
      <c r="D616">
        <v>421865</v>
      </c>
      <c r="E616" t="s">
        <v>21</v>
      </c>
      <c r="F616" s="40">
        <v>45276</v>
      </c>
      <c r="G616">
        <v>2000020001</v>
      </c>
      <c r="H616" t="s">
        <v>50</v>
      </c>
      <c r="I616" s="41">
        <v>3600</v>
      </c>
      <c r="J616">
        <v>18</v>
      </c>
      <c r="K616">
        <v>22</v>
      </c>
      <c r="L616" t="s">
        <v>51</v>
      </c>
      <c r="M616" t="s">
        <v>99</v>
      </c>
      <c r="N616" s="1">
        <v>0.24930555555555556</v>
      </c>
      <c r="O616" s="1">
        <v>0.25</v>
      </c>
      <c r="P616" s="3">
        <v>6.9444444444444447E-4</v>
      </c>
      <c r="S616" t="s">
        <v>53</v>
      </c>
      <c r="T616">
        <v>3</v>
      </c>
      <c r="U616">
        <v>3</v>
      </c>
      <c r="W616" s="46">
        <f t="shared" si="9"/>
        <v>6.9444444444444198E-4</v>
      </c>
    </row>
    <row r="617" spans="1:23" hidden="1" x14ac:dyDescent="0.25">
      <c r="A617">
        <v>111148</v>
      </c>
      <c r="B617" s="6">
        <v>100</v>
      </c>
      <c r="C617" s="40">
        <v>45275</v>
      </c>
      <c r="D617">
        <v>421866</v>
      </c>
      <c r="E617" t="s">
        <v>21</v>
      </c>
      <c r="F617" s="40">
        <v>45276</v>
      </c>
      <c r="G617">
        <v>2000020007</v>
      </c>
      <c r="H617" t="s">
        <v>101</v>
      </c>
      <c r="I617" s="41">
        <v>1620</v>
      </c>
      <c r="L617" t="s">
        <v>51</v>
      </c>
      <c r="M617" t="s">
        <v>99</v>
      </c>
      <c r="N617" s="1">
        <v>0.25</v>
      </c>
      <c r="O617" s="1">
        <v>0.25</v>
      </c>
      <c r="P617" s="3">
        <v>0</v>
      </c>
      <c r="S617" t="s">
        <v>55</v>
      </c>
      <c r="T617">
        <v>3</v>
      </c>
      <c r="U617">
        <v>3</v>
      </c>
      <c r="W617" s="46">
        <f t="shared" si="9"/>
        <v>0</v>
      </c>
    </row>
    <row r="618" spans="1:23" hidden="1" x14ac:dyDescent="0.25">
      <c r="A618">
        <v>111156</v>
      </c>
      <c r="B618" s="6">
        <v>100</v>
      </c>
      <c r="C618" s="40">
        <v>45276</v>
      </c>
      <c r="D618">
        <v>421871</v>
      </c>
      <c r="E618" t="s">
        <v>21</v>
      </c>
      <c r="F618" s="40">
        <v>45276</v>
      </c>
      <c r="G618">
        <v>2000010005</v>
      </c>
      <c r="H618" t="s">
        <v>49</v>
      </c>
      <c r="I618">
        <v>114</v>
      </c>
      <c r="L618" t="s">
        <v>56</v>
      </c>
      <c r="M618" t="s">
        <v>57</v>
      </c>
      <c r="N618" s="1">
        <v>0.30972222222222223</v>
      </c>
      <c r="O618" s="1">
        <v>0.31041666666666667</v>
      </c>
      <c r="P618" s="3">
        <v>6.9444444444444447E-4</v>
      </c>
      <c r="S618" t="s">
        <v>48</v>
      </c>
      <c r="T618">
        <v>1</v>
      </c>
      <c r="U618">
        <v>1</v>
      </c>
      <c r="W618" s="46">
        <f t="shared" si="9"/>
        <v>6.9444444444444198E-4</v>
      </c>
    </row>
    <row r="619" spans="1:23" hidden="1" x14ac:dyDescent="0.25">
      <c r="A619">
        <v>111161</v>
      </c>
      <c r="B619" s="6">
        <v>188</v>
      </c>
      <c r="C619" s="40">
        <v>45276</v>
      </c>
      <c r="D619">
        <v>508233</v>
      </c>
      <c r="E619" t="s">
        <v>21</v>
      </c>
      <c r="F619" s="40">
        <v>45276</v>
      </c>
      <c r="G619">
        <v>2000040008</v>
      </c>
      <c r="H619" t="s">
        <v>44</v>
      </c>
      <c r="I619">
        <v>354.03</v>
      </c>
      <c r="L619" t="s">
        <v>23</v>
      </c>
      <c r="M619" t="s">
        <v>24</v>
      </c>
      <c r="N619" s="1">
        <v>0.2590277777777778</v>
      </c>
      <c r="O619" s="1">
        <v>0.40486111111111112</v>
      </c>
      <c r="P619" s="3">
        <v>0.14583333333333334</v>
      </c>
      <c r="S619" t="s">
        <v>25</v>
      </c>
      <c r="T619">
        <v>1</v>
      </c>
      <c r="U619">
        <v>1</v>
      </c>
      <c r="W619" s="46">
        <f t="shared" si="9"/>
        <v>0.14583333333333331</v>
      </c>
    </row>
    <row r="620" spans="1:23" hidden="1" x14ac:dyDescent="0.25">
      <c r="A620">
        <v>111162</v>
      </c>
      <c r="B620" s="6">
        <v>188</v>
      </c>
      <c r="C620" s="40">
        <v>45276</v>
      </c>
      <c r="D620">
        <v>508224</v>
      </c>
      <c r="E620" t="s">
        <v>21</v>
      </c>
      <c r="F620" s="40">
        <v>45276</v>
      </c>
      <c r="G620">
        <v>2000040006</v>
      </c>
      <c r="H620" t="s">
        <v>26</v>
      </c>
      <c r="I620">
        <v>725.1</v>
      </c>
      <c r="L620" t="s">
        <v>23</v>
      </c>
      <c r="M620" t="s">
        <v>24</v>
      </c>
      <c r="N620" s="1">
        <v>0.40416666666666662</v>
      </c>
      <c r="O620" s="1">
        <v>0.50486111111111109</v>
      </c>
      <c r="P620" s="3">
        <v>0.10069444444444443</v>
      </c>
      <c r="S620" t="s">
        <v>29</v>
      </c>
      <c r="T620">
        <v>1</v>
      </c>
      <c r="U620">
        <v>1</v>
      </c>
      <c r="W620" s="46">
        <f t="shared" si="9"/>
        <v>0.10069444444444448</v>
      </c>
    </row>
    <row r="621" spans="1:23" hidden="1" x14ac:dyDescent="0.25">
      <c r="A621">
        <v>111163</v>
      </c>
      <c r="B621" s="6">
        <v>188</v>
      </c>
      <c r="C621" s="40">
        <v>45276</v>
      </c>
      <c r="D621">
        <v>508226</v>
      </c>
      <c r="E621" t="s">
        <v>21</v>
      </c>
      <c r="F621" s="40">
        <v>45276</v>
      </c>
      <c r="G621">
        <v>2000040005</v>
      </c>
      <c r="H621" t="s">
        <v>105</v>
      </c>
      <c r="I621">
        <v>858</v>
      </c>
      <c r="L621" t="s">
        <v>23</v>
      </c>
      <c r="M621" t="s">
        <v>24</v>
      </c>
      <c r="N621" s="1">
        <v>0.25555555555555559</v>
      </c>
      <c r="O621" s="1">
        <v>0.50555555555555554</v>
      </c>
      <c r="P621" s="3">
        <v>0.25</v>
      </c>
      <c r="S621" t="s">
        <v>31</v>
      </c>
      <c r="T621">
        <v>1</v>
      </c>
      <c r="U621">
        <v>1</v>
      </c>
      <c r="W621" s="46">
        <f t="shared" si="9"/>
        <v>0.24999999999999994</v>
      </c>
    </row>
    <row r="622" spans="1:23" hidden="1" x14ac:dyDescent="0.25">
      <c r="A622">
        <v>111164</v>
      </c>
      <c r="B622" s="6">
        <v>188</v>
      </c>
      <c r="C622" s="40">
        <v>45276</v>
      </c>
      <c r="D622">
        <v>508228</v>
      </c>
      <c r="E622" t="s">
        <v>21</v>
      </c>
      <c r="F622" s="40">
        <v>45276</v>
      </c>
      <c r="G622">
        <v>2000040004</v>
      </c>
      <c r="H622" t="s">
        <v>85</v>
      </c>
      <c r="I622">
        <v>354.3</v>
      </c>
      <c r="L622" t="s">
        <v>23</v>
      </c>
      <c r="M622" t="s">
        <v>24</v>
      </c>
      <c r="N622" s="1">
        <v>0.89583333333333337</v>
      </c>
      <c r="O622" s="1">
        <v>0.50694444444444442</v>
      </c>
      <c r="P622" s="3">
        <v>0.1111111111111111</v>
      </c>
      <c r="S622" t="s">
        <v>25</v>
      </c>
      <c r="T622">
        <v>1</v>
      </c>
      <c r="U622">
        <v>1</v>
      </c>
      <c r="W622" s="46">
        <f t="shared" si="9"/>
        <v>0.61111111111111105</v>
      </c>
    </row>
    <row r="623" spans="1:23" hidden="1" x14ac:dyDescent="0.25">
      <c r="A623">
        <v>111165</v>
      </c>
      <c r="B623" s="6">
        <v>188</v>
      </c>
      <c r="C623" s="40">
        <v>45276</v>
      </c>
      <c r="D623">
        <v>508231</v>
      </c>
      <c r="E623" t="s">
        <v>21</v>
      </c>
      <c r="F623" s="40">
        <v>45276</v>
      </c>
      <c r="G623">
        <v>2000041001</v>
      </c>
      <c r="H623" t="s">
        <v>32</v>
      </c>
      <c r="I623">
        <v>392</v>
      </c>
      <c r="L623" t="s">
        <v>94</v>
      </c>
      <c r="M623" t="s">
        <v>95</v>
      </c>
      <c r="N623" s="1">
        <v>0.25694444444444448</v>
      </c>
      <c r="O623" s="1">
        <v>0.5083333333333333</v>
      </c>
      <c r="P623" s="3">
        <v>0.25138888888888888</v>
      </c>
      <c r="S623" t="s">
        <v>41</v>
      </c>
      <c r="T623">
        <v>1</v>
      </c>
      <c r="U623">
        <v>1</v>
      </c>
      <c r="W623" s="46">
        <f t="shared" si="9"/>
        <v>0.25138888888888883</v>
      </c>
    </row>
    <row r="624" spans="1:23" hidden="1" x14ac:dyDescent="0.25">
      <c r="A624">
        <v>111166</v>
      </c>
      <c r="B624" s="6">
        <v>100</v>
      </c>
      <c r="C624" s="40">
        <v>45276</v>
      </c>
      <c r="D624">
        <v>421869</v>
      </c>
      <c r="E624" t="s">
        <v>21</v>
      </c>
      <c r="F624" s="40">
        <v>45276</v>
      </c>
      <c r="G624">
        <v>2000020007</v>
      </c>
      <c r="H624" t="s">
        <v>101</v>
      </c>
      <c r="I624" s="41">
        <v>810</v>
      </c>
      <c r="J624">
        <v>1</v>
      </c>
      <c r="K624">
        <v>15</v>
      </c>
      <c r="L624" t="s">
        <v>70</v>
      </c>
      <c r="M624" t="s">
        <v>71</v>
      </c>
      <c r="N624" s="1">
        <v>0.25486111111111109</v>
      </c>
      <c r="O624" s="1">
        <v>0.51250000000000007</v>
      </c>
      <c r="P624" s="3">
        <v>0.25763888888888892</v>
      </c>
      <c r="S624" t="s">
        <v>55</v>
      </c>
      <c r="T624">
        <v>1</v>
      </c>
      <c r="U624">
        <v>1</v>
      </c>
      <c r="W624" s="46">
        <f t="shared" si="9"/>
        <v>0.25763888888888897</v>
      </c>
    </row>
    <row r="625" spans="1:23" hidden="1" x14ac:dyDescent="0.25">
      <c r="A625">
        <v>111167</v>
      </c>
      <c r="B625" s="6">
        <v>100</v>
      </c>
      <c r="C625" s="40">
        <v>45276</v>
      </c>
      <c r="D625">
        <v>421872</v>
      </c>
      <c r="E625" t="s">
        <v>21</v>
      </c>
      <c r="F625" s="40">
        <v>45276</v>
      </c>
      <c r="G625">
        <v>2000020004</v>
      </c>
      <c r="H625" t="s">
        <v>66</v>
      </c>
      <c r="I625" s="41">
        <v>1680</v>
      </c>
      <c r="J625">
        <v>9</v>
      </c>
      <c r="K625">
        <v>24</v>
      </c>
      <c r="L625" t="s">
        <v>56</v>
      </c>
      <c r="M625" t="s">
        <v>57</v>
      </c>
      <c r="N625" s="1">
        <v>0.30972222222222223</v>
      </c>
      <c r="O625" s="1">
        <v>0.55902777777777779</v>
      </c>
      <c r="P625" t="s">
        <v>168</v>
      </c>
      <c r="S625" t="s">
        <v>61</v>
      </c>
      <c r="T625">
        <v>1</v>
      </c>
      <c r="U625">
        <v>1</v>
      </c>
      <c r="W625" s="46">
        <f t="shared" si="9"/>
        <v>0.24930555555555556</v>
      </c>
    </row>
    <row r="626" spans="1:23" hidden="1" x14ac:dyDescent="0.25">
      <c r="A626">
        <v>111168</v>
      </c>
      <c r="B626" s="6">
        <v>100</v>
      </c>
      <c r="C626" s="40">
        <v>45276</v>
      </c>
      <c r="D626">
        <v>421868</v>
      </c>
      <c r="E626" t="s">
        <v>21</v>
      </c>
      <c r="F626" s="40">
        <v>45276</v>
      </c>
      <c r="G626">
        <v>2000020001</v>
      </c>
      <c r="H626" t="s">
        <v>50</v>
      </c>
      <c r="I626" s="41">
        <v>2300</v>
      </c>
      <c r="J626">
        <v>10</v>
      </c>
      <c r="K626">
        <v>30</v>
      </c>
      <c r="L626" t="s">
        <v>70</v>
      </c>
      <c r="M626" t="s">
        <v>71</v>
      </c>
      <c r="N626" s="1">
        <v>0.25138888888888888</v>
      </c>
      <c r="O626" s="1">
        <v>0.57500000000000007</v>
      </c>
      <c r="P626" t="s">
        <v>169</v>
      </c>
      <c r="S626" t="s">
        <v>53</v>
      </c>
      <c r="T626">
        <v>1</v>
      </c>
      <c r="U626">
        <v>1</v>
      </c>
      <c r="W626" s="46">
        <f t="shared" si="9"/>
        <v>0.32361111111111118</v>
      </c>
    </row>
    <row r="627" spans="1:23" hidden="1" x14ac:dyDescent="0.25">
      <c r="A627">
        <v>111170</v>
      </c>
      <c r="B627" s="6">
        <v>188</v>
      </c>
      <c r="C627" s="40">
        <v>45276</v>
      </c>
      <c r="D627">
        <v>508231</v>
      </c>
      <c r="E627" t="s">
        <v>21</v>
      </c>
      <c r="F627" s="40">
        <v>45276</v>
      </c>
      <c r="G627">
        <v>2000041001</v>
      </c>
      <c r="H627" t="s">
        <v>32</v>
      </c>
      <c r="I627">
        <v>637</v>
      </c>
      <c r="L627" t="s">
        <v>90</v>
      </c>
      <c r="M627" t="s">
        <v>91</v>
      </c>
      <c r="N627" s="1">
        <v>0.54166666666666663</v>
      </c>
      <c r="O627" s="1">
        <v>0.72361111111111109</v>
      </c>
      <c r="P627" s="3">
        <v>0.18194444444444444</v>
      </c>
      <c r="S627" t="s">
        <v>41</v>
      </c>
      <c r="T627">
        <v>1</v>
      </c>
      <c r="U627">
        <v>2</v>
      </c>
      <c r="W627" s="46">
        <f t="shared" si="9"/>
        <v>0.18194444444444446</v>
      </c>
    </row>
    <row r="628" spans="1:23" hidden="1" x14ac:dyDescent="0.25">
      <c r="A628">
        <v>111172</v>
      </c>
      <c r="B628" s="6">
        <v>100</v>
      </c>
      <c r="C628" s="40">
        <v>45276</v>
      </c>
      <c r="D628">
        <v>421891</v>
      </c>
      <c r="E628" t="s">
        <v>21</v>
      </c>
      <c r="F628" s="40">
        <v>45276</v>
      </c>
      <c r="G628">
        <v>2000020001</v>
      </c>
      <c r="H628" t="s">
        <v>50</v>
      </c>
      <c r="I628" s="41">
        <v>3000</v>
      </c>
      <c r="L628" t="s">
        <v>72</v>
      </c>
      <c r="M628" t="s">
        <v>83</v>
      </c>
      <c r="N628" s="1">
        <v>0.58611111111111114</v>
      </c>
      <c r="O628" s="1">
        <v>0.82777777777777783</v>
      </c>
      <c r="P628" s="3">
        <v>0.24166666666666667</v>
      </c>
      <c r="S628" t="s">
        <v>53</v>
      </c>
      <c r="T628">
        <v>2</v>
      </c>
      <c r="U628">
        <v>2</v>
      </c>
      <c r="W628" s="46">
        <f t="shared" si="9"/>
        <v>0.2416666666666667</v>
      </c>
    </row>
    <row r="629" spans="1:23" hidden="1" x14ac:dyDescent="0.25">
      <c r="A629">
        <v>111186</v>
      </c>
      <c r="B629" s="6">
        <v>100</v>
      </c>
      <c r="C629" s="40">
        <v>45276</v>
      </c>
      <c r="D629">
        <v>421876</v>
      </c>
      <c r="E629" t="s">
        <v>21</v>
      </c>
      <c r="F629" s="40">
        <v>45276</v>
      </c>
      <c r="G629">
        <v>2000010009</v>
      </c>
      <c r="H629" t="s">
        <v>45</v>
      </c>
      <c r="I629">
        <v>820</v>
      </c>
      <c r="L629" t="s">
        <v>56</v>
      </c>
      <c r="M629" t="s">
        <v>67</v>
      </c>
      <c r="N629" s="1">
        <v>0.29097222222222224</v>
      </c>
      <c r="O629" s="1">
        <v>0.29166666666666669</v>
      </c>
      <c r="P629" s="3">
        <v>6.9444444444444447E-4</v>
      </c>
      <c r="S629" t="s">
        <v>48</v>
      </c>
      <c r="T629">
        <v>1</v>
      </c>
      <c r="U629">
        <v>1</v>
      </c>
      <c r="W629" s="46">
        <f t="shared" si="9"/>
        <v>6.9444444444444198E-4</v>
      </c>
    </row>
    <row r="630" spans="1:23" hidden="1" x14ac:dyDescent="0.25">
      <c r="A630">
        <v>111187</v>
      </c>
      <c r="B630" s="6">
        <v>100</v>
      </c>
      <c r="C630" s="40">
        <v>45276</v>
      </c>
      <c r="D630">
        <v>421896</v>
      </c>
      <c r="E630" t="s">
        <v>21</v>
      </c>
      <c r="F630" s="40">
        <v>45276</v>
      </c>
      <c r="G630">
        <v>2000020001</v>
      </c>
      <c r="H630" t="s">
        <v>50</v>
      </c>
      <c r="I630">
        <v>740</v>
      </c>
      <c r="L630" t="s">
        <v>59</v>
      </c>
      <c r="M630" t="s">
        <v>60</v>
      </c>
      <c r="N630" s="1">
        <v>0.29236111111111113</v>
      </c>
      <c r="O630" s="1">
        <v>0.29305555555555557</v>
      </c>
      <c r="P630" s="3">
        <v>6.9444444444444447E-4</v>
      </c>
      <c r="S630" t="s">
        <v>61</v>
      </c>
      <c r="T630">
        <v>2</v>
      </c>
      <c r="U630">
        <v>2</v>
      </c>
      <c r="W630" s="46">
        <f t="shared" si="9"/>
        <v>6.9444444444444198E-4</v>
      </c>
    </row>
    <row r="631" spans="1:23" hidden="1" x14ac:dyDescent="0.25">
      <c r="A631">
        <v>1839984</v>
      </c>
      <c r="B631" s="6">
        <v>188</v>
      </c>
      <c r="C631" s="40">
        <v>45276</v>
      </c>
      <c r="D631">
        <v>508244</v>
      </c>
      <c r="E631" t="s">
        <v>21</v>
      </c>
      <c r="F631" s="40">
        <v>45276</v>
      </c>
      <c r="G631">
        <v>2000041004</v>
      </c>
      <c r="H631" t="s">
        <v>36</v>
      </c>
      <c r="I631">
        <v>192.78</v>
      </c>
      <c r="S631" t="s">
        <v>38</v>
      </c>
      <c r="T631">
        <v>3</v>
      </c>
      <c r="W631" s="46">
        <f t="shared" si="9"/>
        <v>0</v>
      </c>
    </row>
    <row r="632" spans="1:23" hidden="1" x14ac:dyDescent="0.25">
      <c r="A632">
        <v>1840049</v>
      </c>
      <c r="B632" s="6">
        <v>188</v>
      </c>
      <c r="C632" s="40">
        <v>45276</v>
      </c>
      <c r="D632">
        <v>508240</v>
      </c>
      <c r="E632" t="s">
        <v>21</v>
      </c>
      <c r="F632" s="40">
        <v>45276</v>
      </c>
      <c r="G632">
        <v>2000040007</v>
      </c>
      <c r="H632" t="s">
        <v>22</v>
      </c>
      <c r="I632">
        <v>22</v>
      </c>
      <c r="S632" t="s">
        <v>25</v>
      </c>
      <c r="T632">
        <v>3</v>
      </c>
      <c r="W632" s="46">
        <f t="shared" si="9"/>
        <v>0</v>
      </c>
    </row>
    <row r="633" spans="1:23" hidden="1" x14ac:dyDescent="0.25">
      <c r="A633">
        <v>1840050</v>
      </c>
      <c r="B633" s="6">
        <v>188</v>
      </c>
      <c r="C633" s="40">
        <v>45276</v>
      </c>
      <c r="D633">
        <v>508226</v>
      </c>
      <c r="E633" t="s">
        <v>21</v>
      </c>
      <c r="F633" s="40">
        <v>45276</v>
      </c>
      <c r="G633">
        <v>2000040005</v>
      </c>
      <c r="H633" t="s">
        <v>105</v>
      </c>
      <c r="I633">
        <v>80.88</v>
      </c>
      <c r="P633" s="3">
        <v>2.0833333333333332E-2</v>
      </c>
      <c r="S633" t="s">
        <v>31</v>
      </c>
      <c r="T633">
        <v>1</v>
      </c>
      <c r="W633" s="46">
        <f t="shared" si="9"/>
        <v>2.0833333333333332E-2</v>
      </c>
    </row>
    <row r="634" spans="1:23" hidden="1" x14ac:dyDescent="0.25">
      <c r="A634">
        <v>1840051</v>
      </c>
      <c r="B634" s="6">
        <v>188</v>
      </c>
      <c r="C634" s="40">
        <v>45276</v>
      </c>
      <c r="D634">
        <v>508238</v>
      </c>
      <c r="E634" t="s">
        <v>21</v>
      </c>
      <c r="F634" s="40">
        <v>45276</v>
      </c>
      <c r="G634">
        <v>2000040001</v>
      </c>
      <c r="H634" t="s">
        <v>43</v>
      </c>
      <c r="I634">
        <v>232</v>
      </c>
      <c r="S634" t="s">
        <v>31</v>
      </c>
      <c r="T634">
        <v>3</v>
      </c>
      <c r="W634" s="46">
        <f t="shared" si="9"/>
        <v>0</v>
      </c>
    </row>
    <row r="635" spans="1:23" hidden="1" x14ac:dyDescent="0.25">
      <c r="A635">
        <v>1840052</v>
      </c>
      <c r="B635" s="6">
        <v>188</v>
      </c>
      <c r="C635" s="40">
        <v>45276</v>
      </c>
      <c r="D635">
        <v>508228</v>
      </c>
      <c r="E635" t="s">
        <v>21</v>
      </c>
      <c r="F635" s="40">
        <v>45276</v>
      </c>
      <c r="G635">
        <v>2000040004</v>
      </c>
      <c r="H635" t="s">
        <v>85</v>
      </c>
      <c r="I635">
        <v>187.04400000000001</v>
      </c>
      <c r="P635" s="3">
        <v>2.0833333333333332E-2</v>
      </c>
      <c r="S635" t="s">
        <v>25</v>
      </c>
      <c r="T635">
        <v>1</v>
      </c>
      <c r="W635" s="46">
        <f t="shared" si="9"/>
        <v>2.0833333333333332E-2</v>
      </c>
    </row>
    <row r="636" spans="1:23" hidden="1" x14ac:dyDescent="0.25">
      <c r="A636">
        <v>1840053</v>
      </c>
      <c r="B636" s="6">
        <v>188</v>
      </c>
      <c r="C636" s="40">
        <v>45276</v>
      </c>
      <c r="D636">
        <v>508246</v>
      </c>
      <c r="E636" t="s">
        <v>21</v>
      </c>
      <c r="F636" s="40">
        <v>45276</v>
      </c>
      <c r="G636">
        <v>2000050002</v>
      </c>
      <c r="H636" t="s">
        <v>74</v>
      </c>
      <c r="I636" s="41">
        <v>1280</v>
      </c>
      <c r="N636" s="1"/>
      <c r="O636" s="1"/>
      <c r="P636" s="3"/>
      <c r="W636" s="46">
        <f t="shared" si="9"/>
        <v>0</v>
      </c>
    </row>
    <row r="637" spans="1:23" hidden="1" x14ac:dyDescent="0.25">
      <c r="A637">
        <v>1840054</v>
      </c>
      <c r="B637" s="6">
        <v>188</v>
      </c>
      <c r="C637" s="40">
        <v>45276</v>
      </c>
      <c r="D637">
        <v>508247</v>
      </c>
      <c r="E637" t="s">
        <v>21</v>
      </c>
      <c r="F637" s="40">
        <v>45276</v>
      </c>
      <c r="G637">
        <v>2000010008</v>
      </c>
      <c r="H637" t="s">
        <v>65</v>
      </c>
      <c r="I637" s="41">
        <v>1218.75</v>
      </c>
      <c r="N637" s="1"/>
      <c r="O637" s="1"/>
      <c r="P637" s="3"/>
      <c r="W637" s="46">
        <f t="shared" si="9"/>
        <v>0</v>
      </c>
    </row>
    <row r="638" spans="1:23" hidden="1" x14ac:dyDescent="0.25">
      <c r="A638">
        <v>1840055</v>
      </c>
      <c r="B638" s="6">
        <v>188</v>
      </c>
      <c r="C638" s="40">
        <v>45276</v>
      </c>
      <c r="D638">
        <v>508248</v>
      </c>
      <c r="E638" t="s">
        <v>21</v>
      </c>
      <c r="F638" s="40">
        <v>45276</v>
      </c>
      <c r="G638">
        <v>2000041001</v>
      </c>
      <c r="H638" t="s">
        <v>32</v>
      </c>
      <c r="I638">
        <v>833</v>
      </c>
      <c r="N638" s="1"/>
      <c r="O638" s="1"/>
      <c r="P638" s="3"/>
      <c r="S638" t="s">
        <v>41</v>
      </c>
      <c r="T638">
        <v>1</v>
      </c>
      <c r="W638" s="46">
        <f t="shared" si="9"/>
        <v>0</v>
      </c>
    </row>
    <row r="639" spans="1:23" hidden="1" x14ac:dyDescent="0.25">
      <c r="A639">
        <v>1840078</v>
      </c>
      <c r="B639" s="6">
        <v>100</v>
      </c>
      <c r="C639" s="40">
        <v>45276</v>
      </c>
      <c r="D639">
        <v>421910</v>
      </c>
      <c r="E639" t="s">
        <v>21</v>
      </c>
      <c r="F639" s="40">
        <v>45276</v>
      </c>
      <c r="G639">
        <v>2000010009</v>
      </c>
      <c r="H639" t="s">
        <v>45</v>
      </c>
      <c r="I639">
        <v>295.62</v>
      </c>
      <c r="N639" s="1"/>
      <c r="O639" s="1"/>
      <c r="P639" s="3"/>
      <c r="W639" s="46">
        <f t="shared" si="9"/>
        <v>0</v>
      </c>
    </row>
    <row r="640" spans="1:23" hidden="1" x14ac:dyDescent="0.25">
      <c r="A640">
        <v>1840078</v>
      </c>
      <c r="B640" s="6">
        <v>100</v>
      </c>
      <c r="C640" s="40">
        <v>45276</v>
      </c>
      <c r="D640">
        <v>421911</v>
      </c>
      <c r="E640" t="s">
        <v>21</v>
      </c>
      <c r="F640" s="40">
        <v>45276</v>
      </c>
      <c r="G640">
        <v>2000100049</v>
      </c>
      <c r="H640" t="s">
        <v>79</v>
      </c>
      <c r="I640">
        <v>10.51</v>
      </c>
      <c r="N640" s="1"/>
      <c r="O640" s="1"/>
      <c r="P640" s="3"/>
      <c r="W640" s="46">
        <f t="shared" si="9"/>
        <v>0</v>
      </c>
    </row>
    <row r="641" spans="1:23" hidden="1" x14ac:dyDescent="0.25">
      <c r="A641">
        <v>1840078</v>
      </c>
      <c r="B641" s="6">
        <v>100</v>
      </c>
      <c r="C641" s="40">
        <v>45276</v>
      </c>
      <c r="D641">
        <v>421912</v>
      </c>
      <c r="E641" t="s">
        <v>21</v>
      </c>
      <c r="F641" s="40">
        <v>45276</v>
      </c>
      <c r="G641">
        <v>2000010005</v>
      </c>
      <c r="H641" t="s">
        <v>49</v>
      </c>
      <c r="I641">
        <v>226.4</v>
      </c>
      <c r="N641" s="1"/>
      <c r="O641" s="1"/>
      <c r="P641" s="3"/>
      <c r="W641" s="46">
        <f t="shared" si="9"/>
        <v>0</v>
      </c>
    </row>
    <row r="642" spans="1:23" hidden="1" x14ac:dyDescent="0.25">
      <c r="A642">
        <v>1840078</v>
      </c>
      <c r="B642" s="6">
        <v>100</v>
      </c>
      <c r="C642" s="40">
        <v>45276</v>
      </c>
      <c r="D642">
        <v>421913</v>
      </c>
      <c r="E642" t="s">
        <v>21</v>
      </c>
      <c r="F642" s="40">
        <v>45276</v>
      </c>
      <c r="G642">
        <v>2000010006</v>
      </c>
      <c r="H642" t="s">
        <v>64</v>
      </c>
      <c r="I642">
        <v>290.94</v>
      </c>
      <c r="N642" s="1"/>
      <c r="O642" s="1"/>
      <c r="P642" s="3"/>
      <c r="W642" s="46">
        <f t="shared" ref="W642:W705" si="10">+IF(N642=0,P642,IF(N642&gt;O642,(O642-N642)+1,(O642-N642)))</f>
        <v>0</v>
      </c>
    </row>
    <row r="643" spans="1:23" hidden="1" x14ac:dyDescent="0.25">
      <c r="A643">
        <v>1840078</v>
      </c>
      <c r="B643" s="6">
        <v>100</v>
      </c>
      <c r="C643" s="40">
        <v>45276</v>
      </c>
      <c r="D643">
        <v>421914</v>
      </c>
      <c r="E643" t="s">
        <v>21</v>
      </c>
      <c r="F643" s="40">
        <v>45276</v>
      </c>
      <c r="G643">
        <v>2000020004</v>
      </c>
      <c r="H643" t="s">
        <v>66</v>
      </c>
      <c r="I643" s="41">
        <v>209.52</v>
      </c>
      <c r="N643" s="1"/>
      <c r="O643" s="1"/>
      <c r="W643" s="46">
        <f t="shared" si="10"/>
        <v>0</v>
      </c>
    </row>
    <row r="644" spans="1:23" hidden="1" x14ac:dyDescent="0.25">
      <c r="A644">
        <v>1840078</v>
      </c>
      <c r="B644" s="6">
        <v>100</v>
      </c>
      <c r="C644" s="40">
        <v>45276</v>
      </c>
      <c r="D644">
        <v>421915</v>
      </c>
      <c r="E644" t="s">
        <v>21</v>
      </c>
      <c r="F644" s="40">
        <v>45276</v>
      </c>
      <c r="G644">
        <v>2000100046</v>
      </c>
      <c r="H644" t="s">
        <v>127</v>
      </c>
      <c r="I644" s="41">
        <v>172.84</v>
      </c>
      <c r="N644" s="1"/>
      <c r="O644" s="1"/>
      <c r="W644" s="46">
        <f t="shared" si="10"/>
        <v>0</v>
      </c>
    </row>
    <row r="645" spans="1:23" hidden="1" x14ac:dyDescent="0.25">
      <c r="A645">
        <v>1840078</v>
      </c>
      <c r="B645" s="6">
        <v>100</v>
      </c>
      <c r="C645" s="40">
        <v>45276</v>
      </c>
      <c r="D645">
        <v>421916</v>
      </c>
      <c r="E645" t="s">
        <v>21</v>
      </c>
      <c r="F645" s="40">
        <v>45276</v>
      </c>
      <c r="G645">
        <v>2000020001</v>
      </c>
      <c r="H645" t="s">
        <v>50</v>
      </c>
      <c r="I645">
        <v>192.48</v>
      </c>
      <c r="N645" s="1"/>
      <c r="O645" s="1"/>
      <c r="P645" s="3"/>
      <c r="W645" s="46">
        <f t="shared" si="10"/>
        <v>0</v>
      </c>
    </row>
    <row r="646" spans="1:23" hidden="1" x14ac:dyDescent="0.25">
      <c r="A646">
        <v>1840078</v>
      </c>
      <c r="B646" s="6">
        <v>100</v>
      </c>
      <c r="C646" s="40">
        <v>45276</v>
      </c>
      <c r="D646">
        <v>421917</v>
      </c>
      <c r="E646" t="s">
        <v>21</v>
      </c>
      <c r="F646" s="40">
        <v>45276</v>
      </c>
      <c r="G646">
        <v>2000020010</v>
      </c>
      <c r="H646" t="s">
        <v>54</v>
      </c>
      <c r="I646" s="41">
        <v>386.62</v>
      </c>
      <c r="N646" s="1"/>
      <c r="O646" s="1"/>
      <c r="P646" s="3"/>
      <c r="W646" s="46">
        <f t="shared" si="10"/>
        <v>0</v>
      </c>
    </row>
    <row r="647" spans="1:23" hidden="1" x14ac:dyDescent="0.25">
      <c r="A647">
        <v>1840078</v>
      </c>
      <c r="B647" s="6">
        <v>100</v>
      </c>
      <c r="C647" s="40">
        <v>45276</v>
      </c>
      <c r="D647">
        <v>421918</v>
      </c>
      <c r="E647" t="s">
        <v>21</v>
      </c>
      <c r="F647" s="40">
        <v>45276</v>
      </c>
      <c r="G647">
        <v>2000020007</v>
      </c>
      <c r="H647" t="s">
        <v>101</v>
      </c>
      <c r="I647">
        <v>985.58</v>
      </c>
      <c r="N647" s="1"/>
      <c r="O647" s="1"/>
      <c r="P647" s="3"/>
      <c r="W647" s="46">
        <f t="shared" si="10"/>
        <v>0</v>
      </c>
    </row>
    <row r="648" spans="1:23" s="77" customFormat="1" hidden="1" x14ac:dyDescent="0.25">
      <c r="A648" s="77">
        <v>107937</v>
      </c>
      <c r="B648" s="78">
        <v>188</v>
      </c>
      <c r="C648" s="79">
        <v>45276</v>
      </c>
      <c r="D648" s="77">
        <v>506992</v>
      </c>
      <c r="E648" s="77" t="s">
        <v>21</v>
      </c>
      <c r="F648" s="79">
        <v>45187</v>
      </c>
      <c r="G648" s="77">
        <v>2000040006</v>
      </c>
      <c r="H648" s="77" t="s">
        <v>26</v>
      </c>
      <c r="I648" s="77">
        <v>380</v>
      </c>
      <c r="L648" s="77" t="s">
        <v>27</v>
      </c>
      <c r="M648" s="77" t="s">
        <v>28</v>
      </c>
      <c r="N648" s="80">
        <v>2.7777777777777779E-3</v>
      </c>
      <c r="O648" s="80">
        <v>0.10208333333333335</v>
      </c>
      <c r="P648" s="81" t="s">
        <v>170</v>
      </c>
      <c r="S648" s="77" t="s">
        <v>29</v>
      </c>
      <c r="T648" s="77">
        <v>3</v>
      </c>
      <c r="W648" s="46">
        <f t="shared" si="10"/>
        <v>9.9305555555555564E-2</v>
      </c>
    </row>
    <row r="649" spans="1:23" s="77" customFormat="1" hidden="1" x14ac:dyDescent="0.25">
      <c r="A649" s="77">
        <v>107943</v>
      </c>
      <c r="B649" s="78">
        <v>188</v>
      </c>
      <c r="C649" s="79">
        <v>45276</v>
      </c>
      <c r="D649" s="77">
        <v>506992</v>
      </c>
      <c r="E649" s="77" t="s">
        <v>21</v>
      </c>
      <c r="F649" s="79">
        <v>45187</v>
      </c>
      <c r="G649" s="77">
        <v>2000040006</v>
      </c>
      <c r="H649" s="77" t="s">
        <v>26</v>
      </c>
      <c r="I649" s="77">
        <v>380</v>
      </c>
      <c r="L649" s="77" t="s">
        <v>27</v>
      </c>
      <c r="M649" s="77" t="s">
        <v>28</v>
      </c>
      <c r="N649" s="80">
        <v>0.10277777777777779</v>
      </c>
      <c r="O649" s="80">
        <v>0.24374999999999999</v>
      </c>
      <c r="P649" s="81">
        <v>0.14097222222222222</v>
      </c>
      <c r="S649" s="77" t="s">
        <v>29</v>
      </c>
      <c r="T649" s="77">
        <v>3</v>
      </c>
      <c r="W649" s="46">
        <f t="shared" si="10"/>
        <v>0.14097222222222222</v>
      </c>
    </row>
    <row r="650" spans="1:23" s="82" customFormat="1" hidden="1" x14ac:dyDescent="0.25">
      <c r="A650" s="82">
        <v>111238</v>
      </c>
      <c r="B650" s="83">
        <v>100</v>
      </c>
      <c r="C650" s="84">
        <v>45278</v>
      </c>
      <c r="D650" s="82">
        <v>421929</v>
      </c>
      <c r="E650" s="82" t="s">
        <v>21</v>
      </c>
      <c r="F650" s="84">
        <v>45278</v>
      </c>
      <c r="G650" s="82">
        <v>2000010008</v>
      </c>
      <c r="H650" s="82" t="s">
        <v>65</v>
      </c>
      <c r="I650" s="82">
        <v>615</v>
      </c>
      <c r="L650" s="82" t="s">
        <v>59</v>
      </c>
      <c r="M650" s="82" t="s">
        <v>60</v>
      </c>
      <c r="N650" s="85">
        <v>0.29583333333333334</v>
      </c>
      <c r="O650" s="85">
        <v>0.29652777777777778</v>
      </c>
      <c r="P650" s="86">
        <v>6.9444444444444447E-4</v>
      </c>
      <c r="S650" s="82" t="s">
        <v>48</v>
      </c>
      <c r="T650" s="82">
        <v>1</v>
      </c>
      <c r="U650" s="82">
        <v>1</v>
      </c>
      <c r="W650" s="46">
        <f t="shared" si="10"/>
        <v>6.9444444444444198E-4</v>
      </c>
    </row>
    <row r="651" spans="1:23" hidden="1" x14ac:dyDescent="0.25">
      <c r="A651">
        <v>111239</v>
      </c>
      <c r="B651" s="6">
        <v>100</v>
      </c>
      <c r="C651" s="40">
        <v>45278</v>
      </c>
      <c r="D651">
        <v>421930</v>
      </c>
      <c r="E651" t="s">
        <v>21</v>
      </c>
      <c r="F651" s="40">
        <v>45278</v>
      </c>
      <c r="G651">
        <v>2000020010</v>
      </c>
      <c r="H651" t="s">
        <v>54</v>
      </c>
      <c r="I651">
        <v>245</v>
      </c>
      <c r="L651" t="s">
        <v>59</v>
      </c>
      <c r="M651" t="s">
        <v>60</v>
      </c>
      <c r="N651" s="1">
        <v>0.29722222222222222</v>
      </c>
      <c r="O651" s="1">
        <v>0.29722222222222222</v>
      </c>
      <c r="P651" s="3">
        <v>0</v>
      </c>
      <c r="S651" t="s">
        <v>61</v>
      </c>
      <c r="T651">
        <v>1</v>
      </c>
      <c r="U651">
        <v>1</v>
      </c>
      <c r="W651" s="46">
        <f t="shared" si="10"/>
        <v>0</v>
      </c>
    </row>
    <row r="652" spans="1:23" hidden="1" x14ac:dyDescent="0.25">
      <c r="A652">
        <v>111240</v>
      </c>
      <c r="B652" s="6">
        <v>100</v>
      </c>
      <c r="C652" s="40">
        <v>45278</v>
      </c>
      <c r="D652">
        <v>421931</v>
      </c>
      <c r="E652" t="s">
        <v>21</v>
      </c>
      <c r="F652" s="40">
        <v>45278</v>
      </c>
      <c r="G652">
        <v>2000020002</v>
      </c>
      <c r="H652" t="s">
        <v>58</v>
      </c>
      <c r="I652">
        <v>776</v>
      </c>
      <c r="L652" t="s">
        <v>72</v>
      </c>
      <c r="M652" t="s">
        <v>73</v>
      </c>
      <c r="N652" s="1">
        <v>0.29791666666666666</v>
      </c>
      <c r="O652" s="1">
        <v>0.2986111111111111</v>
      </c>
      <c r="P652" s="3">
        <v>6.9444444444444447E-4</v>
      </c>
      <c r="S652" t="s">
        <v>53</v>
      </c>
      <c r="T652">
        <v>1</v>
      </c>
      <c r="U652">
        <v>1</v>
      </c>
      <c r="W652" s="46">
        <f t="shared" si="10"/>
        <v>6.9444444444444198E-4</v>
      </c>
    </row>
    <row r="653" spans="1:23" hidden="1" x14ac:dyDescent="0.25">
      <c r="A653">
        <v>111241</v>
      </c>
      <c r="B653" s="6">
        <v>100</v>
      </c>
      <c r="C653" s="40">
        <v>45278</v>
      </c>
      <c r="D653">
        <v>421932</v>
      </c>
      <c r="E653" t="s">
        <v>21</v>
      </c>
      <c r="F653" s="40">
        <v>45278</v>
      </c>
      <c r="G653">
        <v>2000020005</v>
      </c>
      <c r="H653" t="s">
        <v>82</v>
      </c>
      <c r="I653">
        <v>995</v>
      </c>
      <c r="L653" t="s">
        <v>46</v>
      </c>
      <c r="M653" t="s">
        <v>98</v>
      </c>
      <c r="N653" s="1">
        <v>0.30069444444444443</v>
      </c>
      <c r="O653" s="1">
        <v>0.30069444444444443</v>
      </c>
      <c r="P653" s="3">
        <v>0</v>
      </c>
      <c r="S653" t="s">
        <v>61</v>
      </c>
      <c r="T653">
        <v>2</v>
      </c>
      <c r="U653">
        <v>2</v>
      </c>
      <c r="W653" s="46">
        <f t="shared" si="10"/>
        <v>0</v>
      </c>
    </row>
    <row r="654" spans="1:23" hidden="1" x14ac:dyDescent="0.25">
      <c r="A654">
        <v>111242</v>
      </c>
      <c r="B654" s="6">
        <v>100</v>
      </c>
      <c r="C654" s="40">
        <v>45278</v>
      </c>
      <c r="D654">
        <v>421933</v>
      </c>
      <c r="E654" t="s">
        <v>21</v>
      </c>
      <c r="F654" s="40">
        <v>45278</v>
      </c>
      <c r="G654">
        <v>2000010014</v>
      </c>
      <c r="H654" t="s">
        <v>100</v>
      </c>
      <c r="I654">
        <v>956</v>
      </c>
      <c r="L654" t="s">
        <v>46</v>
      </c>
      <c r="M654" t="s">
        <v>98</v>
      </c>
      <c r="N654" s="1">
        <v>0.30069444444444443</v>
      </c>
      <c r="O654" s="1">
        <v>0.30138888888888887</v>
      </c>
      <c r="P654" s="3">
        <v>6.9444444444444447E-4</v>
      </c>
      <c r="S654" t="s">
        <v>48</v>
      </c>
      <c r="T654">
        <v>2</v>
      </c>
      <c r="U654">
        <v>2</v>
      </c>
      <c r="W654" s="46">
        <f t="shared" si="10"/>
        <v>6.9444444444444198E-4</v>
      </c>
    </row>
    <row r="655" spans="1:23" hidden="1" x14ac:dyDescent="0.25">
      <c r="A655">
        <v>111243</v>
      </c>
      <c r="B655" s="6">
        <v>100</v>
      </c>
      <c r="C655" s="40">
        <v>45278</v>
      </c>
      <c r="D655">
        <v>421934</v>
      </c>
      <c r="E655" t="s">
        <v>21</v>
      </c>
      <c r="F655" s="40">
        <v>45278</v>
      </c>
      <c r="G655">
        <v>2000010017</v>
      </c>
      <c r="H655" t="s">
        <v>88</v>
      </c>
      <c r="I655">
        <v>337</v>
      </c>
      <c r="L655" t="s">
        <v>56</v>
      </c>
      <c r="M655" t="s">
        <v>67</v>
      </c>
      <c r="N655" s="1">
        <v>0.30138888888888887</v>
      </c>
      <c r="O655" s="1">
        <v>0.30138888888888887</v>
      </c>
      <c r="P655" s="3">
        <v>0</v>
      </c>
      <c r="S655" t="s">
        <v>48</v>
      </c>
      <c r="T655">
        <v>3</v>
      </c>
      <c r="U655">
        <v>3</v>
      </c>
      <c r="W655" s="46">
        <f t="shared" si="10"/>
        <v>0</v>
      </c>
    </row>
    <row r="656" spans="1:23" hidden="1" x14ac:dyDescent="0.25">
      <c r="A656">
        <v>1840166</v>
      </c>
      <c r="B656" s="6">
        <v>188</v>
      </c>
      <c r="C656" s="40">
        <v>45278</v>
      </c>
      <c r="D656">
        <v>508245</v>
      </c>
      <c r="E656" t="s">
        <v>21</v>
      </c>
      <c r="F656" s="40">
        <v>45278</v>
      </c>
      <c r="G656">
        <v>2000041004</v>
      </c>
      <c r="H656" t="s">
        <v>36</v>
      </c>
      <c r="I656">
        <v>385.56</v>
      </c>
      <c r="P656" s="3">
        <v>0.125</v>
      </c>
      <c r="S656" t="s">
        <v>38</v>
      </c>
      <c r="T656">
        <v>1</v>
      </c>
      <c r="W656" s="46">
        <f t="shared" si="10"/>
        <v>0.125</v>
      </c>
    </row>
    <row r="657" spans="1:23" hidden="1" x14ac:dyDescent="0.25">
      <c r="A657">
        <v>1840175</v>
      </c>
      <c r="B657" s="6">
        <v>188</v>
      </c>
      <c r="C657" s="40">
        <v>45278</v>
      </c>
      <c r="D657">
        <v>508262</v>
      </c>
      <c r="E657" t="s">
        <v>21</v>
      </c>
      <c r="F657" s="40">
        <v>45278</v>
      </c>
      <c r="G657">
        <v>2000041004</v>
      </c>
      <c r="H657" t="s">
        <v>36</v>
      </c>
      <c r="I657" s="41">
        <v>1083.24</v>
      </c>
      <c r="P657" s="3">
        <v>0.35416666666666669</v>
      </c>
      <c r="S657" t="s">
        <v>38</v>
      </c>
      <c r="T657">
        <v>3</v>
      </c>
      <c r="W657" s="46">
        <f t="shared" si="10"/>
        <v>0.35416666666666669</v>
      </c>
    </row>
    <row r="658" spans="1:23" hidden="1" x14ac:dyDescent="0.25">
      <c r="A658">
        <v>1840195</v>
      </c>
      <c r="B658" s="6">
        <v>188</v>
      </c>
      <c r="C658" s="40">
        <v>45278</v>
      </c>
      <c r="D658">
        <v>508252</v>
      </c>
      <c r="E658" t="s">
        <v>21</v>
      </c>
      <c r="F658" s="40">
        <v>45278</v>
      </c>
      <c r="G658">
        <v>2000010008</v>
      </c>
      <c r="H658" t="s">
        <v>65</v>
      </c>
      <c r="I658">
        <v>656.25</v>
      </c>
      <c r="W658" s="46">
        <f t="shared" si="10"/>
        <v>0</v>
      </c>
    </row>
    <row r="659" spans="1:23" hidden="1" x14ac:dyDescent="0.25">
      <c r="A659">
        <v>1840199</v>
      </c>
      <c r="B659" s="6">
        <v>188</v>
      </c>
      <c r="C659" s="40">
        <v>45278</v>
      </c>
      <c r="D659">
        <v>508255</v>
      </c>
      <c r="E659" t="s">
        <v>21</v>
      </c>
      <c r="F659" s="40">
        <v>45278</v>
      </c>
      <c r="G659">
        <v>2000040001</v>
      </c>
      <c r="H659" t="s">
        <v>43</v>
      </c>
      <c r="I659">
        <v>100</v>
      </c>
      <c r="P659" s="3">
        <v>2.7777777777777776E-2</v>
      </c>
      <c r="S659" t="s">
        <v>31</v>
      </c>
      <c r="T659">
        <v>3</v>
      </c>
      <c r="W659" s="46">
        <f t="shared" si="10"/>
        <v>2.7777777777777776E-2</v>
      </c>
    </row>
    <row r="660" spans="1:23" hidden="1" x14ac:dyDescent="0.25">
      <c r="A660">
        <v>1840200</v>
      </c>
      <c r="B660" s="6">
        <v>188</v>
      </c>
      <c r="C660" s="40">
        <v>45278</v>
      </c>
      <c r="D660">
        <v>508249</v>
      </c>
      <c r="E660" t="s">
        <v>21</v>
      </c>
      <c r="F660" s="40">
        <v>45278</v>
      </c>
      <c r="G660">
        <v>2000040001</v>
      </c>
      <c r="H660" t="s">
        <v>43</v>
      </c>
      <c r="I660">
        <v>552</v>
      </c>
      <c r="P660" s="3">
        <v>0.16666666666666666</v>
      </c>
      <c r="S660" t="s">
        <v>31</v>
      </c>
      <c r="T660">
        <v>1</v>
      </c>
      <c r="W660" s="46">
        <f t="shared" si="10"/>
        <v>0.16666666666666666</v>
      </c>
    </row>
    <row r="661" spans="1:23" hidden="1" x14ac:dyDescent="0.25">
      <c r="A661">
        <v>1840204</v>
      </c>
      <c r="B661" s="6">
        <v>188</v>
      </c>
      <c r="C661" s="40">
        <v>45278</v>
      </c>
      <c r="D661">
        <v>508266</v>
      </c>
      <c r="E661" t="s">
        <v>21</v>
      </c>
      <c r="F661" s="40">
        <v>45278</v>
      </c>
      <c r="G661">
        <v>2000040006</v>
      </c>
      <c r="H661" t="s">
        <v>26</v>
      </c>
      <c r="I661">
        <v>600</v>
      </c>
      <c r="P661" s="3">
        <v>0.29166666666666669</v>
      </c>
      <c r="S661" t="s">
        <v>29</v>
      </c>
      <c r="T661">
        <v>1</v>
      </c>
      <c r="W661" s="46">
        <f t="shared" si="10"/>
        <v>0.29166666666666669</v>
      </c>
    </row>
    <row r="662" spans="1:23" hidden="1" x14ac:dyDescent="0.25">
      <c r="A662">
        <v>1840205</v>
      </c>
      <c r="B662" s="6">
        <v>100</v>
      </c>
      <c r="C662" s="40">
        <v>45278</v>
      </c>
      <c r="D662">
        <v>421935</v>
      </c>
      <c r="E662" t="s">
        <v>21</v>
      </c>
      <c r="F662" s="40">
        <v>45278</v>
      </c>
      <c r="G662">
        <v>2000010005</v>
      </c>
      <c r="H662" t="s">
        <v>49</v>
      </c>
      <c r="I662">
        <v>104.94</v>
      </c>
      <c r="W662" s="46">
        <f t="shared" si="10"/>
        <v>0</v>
      </c>
    </row>
    <row r="663" spans="1:23" hidden="1" x14ac:dyDescent="0.25">
      <c r="A663">
        <v>1840205</v>
      </c>
      <c r="B663" s="6">
        <v>100</v>
      </c>
      <c r="C663" s="40">
        <v>45278</v>
      </c>
      <c r="D663">
        <v>421937</v>
      </c>
      <c r="E663" t="s">
        <v>21</v>
      </c>
      <c r="F663" s="40">
        <v>45278</v>
      </c>
      <c r="G663">
        <v>2000020002</v>
      </c>
      <c r="H663" t="s">
        <v>58</v>
      </c>
      <c r="I663" s="41">
        <v>1144.97</v>
      </c>
      <c r="W663" s="46">
        <f t="shared" si="10"/>
        <v>0</v>
      </c>
    </row>
    <row r="664" spans="1:23" hidden="1" x14ac:dyDescent="0.25">
      <c r="A664">
        <v>1840205</v>
      </c>
      <c r="B664" s="6">
        <v>100</v>
      </c>
      <c r="C664" s="40">
        <v>45278</v>
      </c>
      <c r="D664">
        <v>421938</v>
      </c>
      <c r="E664" t="s">
        <v>21</v>
      </c>
      <c r="F664" s="40">
        <v>45278</v>
      </c>
      <c r="G664">
        <v>2000100046</v>
      </c>
      <c r="H664" t="s">
        <v>127</v>
      </c>
      <c r="I664">
        <v>70.47</v>
      </c>
      <c r="W664" s="46">
        <f t="shared" si="10"/>
        <v>0</v>
      </c>
    </row>
    <row r="665" spans="1:23" hidden="1" x14ac:dyDescent="0.25">
      <c r="A665">
        <v>1840205</v>
      </c>
      <c r="B665" s="6">
        <v>100</v>
      </c>
      <c r="C665" s="40">
        <v>45278</v>
      </c>
      <c r="D665">
        <v>421939</v>
      </c>
      <c r="E665" t="s">
        <v>21</v>
      </c>
      <c r="F665" s="40">
        <v>45278</v>
      </c>
      <c r="G665">
        <v>2000020007</v>
      </c>
      <c r="H665" t="s">
        <v>101</v>
      </c>
      <c r="I665">
        <v>95.66</v>
      </c>
      <c r="W665" s="46">
        <f t="shared" si="10"/>
        <v>0</v>
      </c>
    </row>
    <row r="666" spans="1:23" hidden="1" x14ac:dyDescent="0.25">
      <c r="A666">
        <v>1840205</v>
      </c>
      <c r="B666" s="6">
        <v>100</v>
      </c>
      <c r="C666" s="40">
        <v>45278</v>
      </c>
      <c r="D666">
        <v>421940</v>
      </c>
      <c r="E666" t="s">
        <v>21</v>
      </c>
      <c r="F666" s="40">
        <v>45278</v>
      </c>
      <c r="G666">
        <v>2000020015</v>
      </c>
      <c r="H666" t="s">
        <v>108</v>
      </c>
      <c r="I666">
        <v>26.87</v>
      </c>
      <c r="W666" s="46">
        <f t="shared" si="10"/>
        <v>0</v>
      </c>
    </row>
    <row r="667" spans="1:23" hidden="1" x14ac:dyDescent="0.25">
      <c r="A667">
        <v>1840205</v>
      </c>
      <c r="B667" s="6">
        <v>100</v>
      </c>
      <c r="C667" s="40">
        <v>45278</v>
      </c>
      <c r="D667">
        <v>421941</v>
      </c>
      <c r="E667" t="s">
        <v>21</v>
      </c>
      <c r="F667" s="40">
        <v>45278</v>
      </c>
      <c r="G667">
        <v>2000020008</v>
      </c>
      <c r="H667" t="s">
        <v>102</v>
      </c>
      <c r="I667" s="41">
        <v>1067.7</v>
      </c>
      <c r="W667" s="46">
        <f t="shared" si="10"/>
        <v>0</v>
      </c>
    </row>
    <row r="668" spans="1:23" hidden="1" x14ac:dyDescent="0.25">
      <c r="A668">
        <v>1840205</v>
      </c>
      <c r="B668" s="6">
        <v>100</v>
      </c>
      <c r="C668" s="40">
        <v>45278</v>
      </c>
      <c r="D668">
        <v>421942</v>
      </c>
      <c r="E668" t="s">
        <v>21</v>
      </c>
      <c r="F668" s="40">
        <v>45278</v>
      </c>
      <c r="G668">
        <v>2000020010</v>
      </c>
      <c r="H668" t="s">
        <v>54</v>
      </c>
      <c r="I668">
        <v>325.01</v>
      </c>
      <c r="W668" s="46">
        <f t="shared" si="10"/>
        <v>0</v>
      </c>
    </row>
    <row r="669" spans="1:23" hidden="1" x14ac:dyDescent="0.25">
      <c r="A669">
        <v>111173</v>
      </c>
      <c r="B669" s="6">
        <v>188</v>
      </c>
      <c r="C669" s="40">
        <v>45276</v>
      </c>
      <c r="D669">
        <v>508236</v>
      </c>
      <c r="E669" t="s">
        <v>21</v>
      </c>
      <c r="F669" s="40">
        <v>45278</v>
      </c>
      <c r="G669">
        <v>2000040006</v>
      </c>
      <c r="H669" t="s">
        <v>26</v>
      </c>
      <c r="I669">
        <v>360</v>
      </c>
      <c r="L669" t="s">
        <v>27</v>
      </c>
      <c r="M669" t="s">
        <v>28</v>
      </c>
      <c r="N669" s="1">
        <v>0.90902777777777777</v>
      </c>
      <c r="O669" s="1">
        <v>4.1666666666666664E-2</v>
      </c>
      <c r="P669" s="3">
        <v>0.13263888888888889</v>
      </c>
      <c r="S669" t="s">
        <v>29</v>
      </c>
      <c r="T669">
        <v>3</v>
      </c>
      <c r="U669">
        <v>3</v>
      </c>
      <c r="W669" s="46">
        <f t="shared" si="10"/>
        <v>0.13263888888888886</v>
      </c>
    </row>
    <row r="670" spans="1:23" hidden="1" x14ac:dyDescent="0.25">
      <c r="A670">
        <v>111174</v>
      </c>
      <c r="B670" s="6">
        <v>188</v>
      </c>
      <c r="C670" s="40">
        <v>45276</v>
      </c>
      <c r="D670">
        <v>508240</v>
      </c>
      <c r="E670" t="s">
        <v>21</v>
      </c>
      <c r="F670" s="40">
        <v>45278</v>
      </c>
      <c r="G670">
        <v>2000040007</v>
      </c>
      <c r="H670" t="s">
        <v>22</v>
      </c>
      <c r="I670">
        <v>640</v>
      </c>
      <c r="L670" t="s">
        <v>27</v>
      </c>
      <c r="M670" t="s">
        <v>28</v>
      </c>
      <c r="N670" s="1">
        <v>0.90833333333333333</v>
      </c>
      <c r="O670" s="1">
        <v>4.2361111111111106E-2</v>
      </c>
      <c r="P670" s="3">
        <v>0.13402777777777777</v>
      </c>
      <c r="S670" t="s">
        <v>25</v>
      </c>
      <c r="T670">
        <v>3</v>
      </c>
      <c r="U670">
        <v>3</v>
      </c>
      <c r="W670" s="46">
        <f t="shared" si="10"/>
        <v>0.13402777777777775</v>
      </c>
    </row>
    <row r="671" spans="1:23" hidden="1" x14ac:dyDescent="0.25">
      <c r="A671">
        <v>111175</v>
      </c>
      <c r="B671" s="6">
        <v>100</v>
      </c>
      <c r="C671" s="40">
        <v>45276</v>
      </c>
      <c r="D671">
        <v>421887</v>
      </c>
      <c r="E671" t="s">
        <v>21</v>
      </c>
      <c r="F671" s="40">
        <v>45278</v>
      </c>
      <c r="G671">
        <v>2000010005</v>
      </c>
      <c r="H671" t="s">
        <v>49</v>
      </c>
      <c r="I671">
        <v>570</v>
      </c>
      <c r="L671" t="s">
        <v>56</v>
      </c>
      <c r="M671" t="s">
        <v>57</v>
      </c>
      <c r="N671" s="1">
        <v>0.15694444444444444</v>
      </c>
      <c r="O671" s="1">
        <v>0.15763888888888888</v>
      </c>
      <c r="P671" s="3">
        <v>6.9444444444444447E-4</v>
      </c>
      <c r="S671" t="s">
        <v>48</v>
      </c>
      <c r="T671">
        <v>3</v>
      </c>
      <c r="U671">
        <v>3</v>
      </c>
      <c r="W671" s="46">
        <f t="shared" si="10"/>
        <v>6.9444444444444198E-4</v>
      </c>
    </row>
    <row r="672" spans="1:23" hidden="1" x14ac:dyDescent="0.25">
      <c r="A672">
        <v>111177</v>
      </c>
      <c r="B672" s="6">
        <v>188</v>
      </c>
      <c r="C672" s="40">
        <v>45276</v>
      </c>
      <c r="D672">
        <v>508236</v>
      </c>
      <c r="E672" t="s">
        <v>21</v>
      </c>
      <c r="F672" s="40">
        <v>45278</v>
      </c>
      <c r="G672">
        <v>2000040006</v>
      </c>
      <c r="H672" t="s">
        <v>26</v>
      </c>
      <c r="I672">
        <v>360</v>
      </c>
      <c r="L672" t="s">
        <v>27</v>
      </c>
      <c r="M672" t="s">
        <v>28</v>
      </c>
      <c r="N672" s="1">
        <v>4.2361111111111106E-2</v>
      </c>
      <c r="O672" s="1">
        <v>0.16527777777777777</v>
      </c>
      <c r="P672" s="3">
        <v>0.12291666666666667</v>
      </c>
      <c r="S672" t="s">
        <v>29</v>
      </c>
      <c r="T672">
        <v>3</v>
      </c>
      <c r="U672">
        <v>3</v>
      </c>
      <c r="W672" s="46">
        <f t="shared" si="10"/>
        <v>0.12291666666666667</v>
      </c>
    </row>
    <row r="673" spans="1:23" hidden="1" x14ac:dyDescent="0.25">
      <c r="A673">
        <v>111178</v>
      </c>
      <c r="B673" s="6">
        <v>188</v>
      </c>
      <c r="C673" s="40">
        <v>45276</v>
      </c>
      <c r="D673">
        <v>508240</v>
      </c>
      <c r="E673" t="s">
        <v>21</v>
      </c>
      <c r="F673" s="40">
        <v>45278</v>
      </c>
      <c r="G673">
        <v>2000040007</v>
      </c>
      <c r="H673" t="s">
        <v>22</v>
      </c>
      <c r="I673">
        <v>640</v>
      </c>
      <c r="L673" t="s">
        <v>27</v>
      </c>
      <c r="M673" t="s">
        <v>28</v>
      </c>
      <c r="N673" s="1">
        <v>4.2361111111111106E-2</v>
      </c>
      <c r="O673" s="1">
        <v>0.16597222222222222</v>
      </c>
      <c r="P673" s="3">
        <v>0.12361111111111112</v>
      </c>
      <c r="S673" t="s">
        <v>25</v>
      </c>
      <c r="T673">
        <v>3</v>
      </c>
      <c r="U673">
        <v>3</v>
      </c>
      <c r="W673" s="46">
        <f t="shared" si="10"/>
        <v>0.12361111111111112</v>
      </c>
    </row>
    <row r="674" spans="1:23" hidden="1" x14ac:dyDescent="0.25">
      <c r="A674">
        <v>111179</v>
      </c>
      <c r="B674" s="6">
        <v>188</v>
      </c>
      <c r="C674" s="40">
        <v>45276</v>
      </c>
      <c r="D674">
        <v>508238</v>
      </c>
      <c r="E674" t="s">
        <v>21</v>
      </c>
      <c r="F674" s="40">
        <v>45278</v>
      </c>
      <c r="G674">
        <v>2000040001</v>
      </c>
      <c r="H674" t="s">
        <v>43</v>
      </c>
      <c r="I674" s="41">
        <v>1000</v>
      </c>
      <c r="L674" t="s">
        <v>27</v>
      </c>
      <c r="M674" t="s">
        <v>28</v>
      </c>
      <c r="N674" s="1">
        <v>0.78472222222222221</v>
      </c>
      <c r="O674" s="1">
        <v>0.20555555555555557</v>
      </c>
      <c r="P674" s="3">
        <v>0.42083333333333334</v>
      </c>
      <c r="S674" t="s">
        <v>31</v>
      </c>
      <c r="T674">
        <v>3</v>
      </c>
      <c r="U674">
        <v>3</v>
      </c>
      <c r="W674" s="46">
        <f t="shared" si="10"/>
        <v>0.42083333333333339</v>
      </c>
    </row>
    <row r="675" spans="1:23" hidden="1" x14ac:dyDescent="0.25">
      <c r="A675">
        <v>111180</v>
      </c>
      <c r="B675" s="6">
        <v>100</v>
      </c>
      <c r="C675" s="40">
        <v>45276</v>
      </c>
      <c r="D675">
        <v>421890</v>
      </c>
      <c r="E675" t="s">
        <v>21</v>
      </c>
      <c r="F675" s="40">
        <v>45278</v>
      </c>
      <c r="G675">
        <v>2000020005</v>
      </c>
      <c r="H675" t="s">
        <v>82</v>
      </c>
      <c r="I675" s="41">
        <v>1440</v>
      </c>
      <c r="J675">
        <v>8</v>
      </c>
      <c r="K675">
        <v>19</v>
      </c>
      <c r="L675" t="s">
        <v>56</v>
      </c>
      <c r="M675" t="s">
        <v>57</v>
      </c>
      <c r="N675" s="1">
        <v>0.15694444444444444</v>
      </c>
      <c r="O675" s="1">
        <v>0.23750000000000002</v>
      </c>
      <c r="P675" s="3">
        <v>8.0555555555555561E-2</v>
      </c>
      <c r="Q675">
        <v>32</v>
      </c>
      <c r="R675">
        <v>4</v>
      </c>
      <c r="S675" t="s">
        <v>61</v>
      </c>
      <c r="T675">
        <v>3</v>
      </c>
      <c r="U675">
        <v>3</v>
      </c>
      <c r="W675" s="46">
        <f t="shared" si="10"/>
        <v>8.0555555555555575E-2</v>
      </c>
    </row>
    <row r="676" spans="1:23" hidden="1" x14ac:dyDescent="0.25">
      <c r="A676">
        <v>111181</v>
      </c>
      <c r="B676" s="6">
        <v>188</v>
      </c>
      <c r="C676" s="40">
        <v>45276</v>
      </c>
      <c r="D676">
        <v>508242</v>
      </c>
      <c r="E676" t="s">
        <v>21</v>
      </c>
      <c r="F676" s="40">
        <v>45278</v>
      </c>
      <c r="G676">
        <v>2000041001</v>
      </c>
      <c r="H676" t="s">
        <v>32</v>
      </c>
      <c r="I676">
        <v>931</v>
      </c>
      <c r="L676" t="s">
        <v>90</v>
      </c>
      <c r="M676" t="s">
        <v>91</v>
      </c>
      <c r="N676" s="1">
        <v>0.93402777777777779</v>
      </c>
      <c r="O676" s="1">
        <v>0.24027777777777778</v>
      </c>
      <c r="P676" s="3">
        <v>0.30624999999999997</v>
      </c>
      <c r="S676" t="s">
        <v>41</v>
      </c>
      <c r="T676">
        <v>3</v>
      </c>
      <c r="U676">
        <v>3</v>
      </c>
      <c r="W676" s="46">
        <f t="shared" si="10"/>
        <v>0.30625000000000002</v>
      </c>
    </row>
    <row r="677" spans="1:23" hidden="1" x14ac:dyDescent="0.25">
      <c r="A677">
        <v>111182</v>
      </c>
      <c r="B677" s="6">
        <v>100</v>
      </c>
      <c r="C677" s="40">
        <v>45276</v>
      </c>
      <c r="D677">
        <v>421893</v>
      </c>
      <c r="E677" t="s">
        <v>21</v>
      </c>
      <c r="F677" s="40">
        <v>45278</v>
      </c>
      <c r="G677">
        <v>2000020001</v>
      </c>
      <c r="H677" t="s">
        <v>50</v>
      </c>
      <c r="I677" s="41">
        <v>3500</v>
      </c>
      <c r="J677">
        <v>12</v>
      </c>
      <c r="K677">
        <v>35</v>
      </c>
      <c r="L677" t="s">
        <v>70</v>
      </c>
      <c r="M677" t="s">
        <v>71</v>
      </c>
      <c r="N677" s="1">
        <v>0.1013888888888889</v>
      </c>
      <c r="O677" s="1">
        <v>0.24166666666666667</v>
      </c>
      <c r="P677" s="3">
        <v>0.14027777777777778</v>
      </c>
      <c r="S677" t="s">
        <v>53</v>
      </c>
      <c r="T677">
        <v>3</v>
      </c>
      <c r="U677">
        <v>3</v>
      </c>
      <c r="W677" s="46">
        <f t="shared" si="10"/>
        <v>0.14027777777777778</v>
      </c>
    </row>
    <row r="678" spans="1:23" hidden="1" x14ac:dyDescent="0.25">
      <c r="A678">
        <v>111183</v>
      </c>
      <c r="B678" s="6">
        <v>188</v>
      </c>
      <c r="C678" s="40">
        <v>45276</v>
      </c>
      <c r="D678">
        <v>508244</v>
      </c>
      <c r="E678" t="s">
        <v>21</v>
      </c>
      <c r="F678" s="40">
        <v>45278</v>
      </c>
      <c r="G678">
        <v>2000041004</v>
      </c>
      <c r="H678" t="s">
        <v>36</v>
      </c>
      <c r="I678">
        <v>963.9</v>
      </c>
      <c r="L678" t="s">
        <v>90</v>
      </c>
      <c r="M678" t="s">
        <v>91</v>
      </c>
      <c r="N678" s="1">
        <v>0.90486111111111101</v>
      </c>
      <c r="O678" s="1">
        <v>0.24166666666666667</v>
      </c>
      <c r="P678" s="3">
        <v>0.33680555555555558</v>
      </c>
      <c r="S678" t="s">
        <v>38</v>
      </c>
      <c r="T678">
        <v>3</v>
      </c>
      <c r="U678">
        <v>3</v>
      </c>
      <c r="W678" s="46">
        <f t="shared" si="10"/>
        <v>0.33680555555555569</v>
      </c>
    </row>
    <row r="679" spans="1:23" hidden="1" x14ac:dyDescent="0.25">
      <c r="A679">
        <v>111184</v>
      </c>
      <c r="B679" s="6">
        <v>188</v>
      </c>
      <c r="C679" s="40">
        <v>45276</v>
      </c>
      <c r="D679">
        <v>508236</v>
      </c>
      <c r="E679" t="s">
        <v>21</v>
      </c>
      <c r="F679" s="40">
        <v>45278</v>
      </c>
      <c r="G679">
        <v>2000040006</v>
      </c>
      <c r="H679" t="s">
        <v>26</v>
      </c>
      <c r="I679">
        <v>292</v>
      </c>
      <c r="L679" t="s">
        <v>27</v>
      </c>
      <c r="M679" t="s">
        <v>28</v>
      </c>
      <c r="N679" s="1">
        <v>0.16527777777777777</v>
      </c>
      <c r="O679" s="1">
        <v>0.24444444444444446</v>
      </c>
      <c r="P679" s="3">
        <v>7.9166666666666663E-2</v>
      </c>
      <c r="S679" t="s">
        <v>29</v>
      </c>
      <c r="T679">
        <v>3</v>
      </c>
      <c r="U679">
        <v>3</v>
      </c>
      <c r="W679" s="46">
        <f t="shared" si="10"/>
        <v>7.9166666666666691E-2</v>
      </c>
    </row>
    <row r="680" spans="1:23" hidden="1" x14ac:dyDescent="0.25">
      <c r="A680">
        <v>111185</v>
      </c>
      <c r="B680" s="6">
        <v>188</v>
      </c>
      <c r="C680" s="40">
        <v>45276</v>
      </c>
      <c r="D680">
        <v>508240</v>
      </c>
      <c r="E680" t="s">
        <v>21</v>
      </c>
      <c r="F680" s="40">
        <v>45278</v>
      </c>
      <c r="G680">
        <v>2000040007</v>
      </c>
      <c r="H680" t="s">
        <v>22</v>
      </c>
      <c r="I680">
        <v>202</v>
      </c>
      <c r="L680" t="s">
        <v>27</v>
      </c>
      <c r="M680" t="s">
        <v>28</v>
      </c>
      <c r="N680" s="1">
        <v>0.20555555555555557</v>
      </c>
      <c r="O680" s="1">
        <v>0.24513888888888888</v>
      </c>
      <c r="P680" s="3">
        <v>3.9583333333333331E-2</v>
      </c>
      <c r="S680" t="s">
        <v>25</v>
      </c>
      <c r="T680">
        <v>3</v>
      </c>
      <c r="U680">
        <v>3</v>
      </c>
      <c r="W680" s="46">
        <f t="shared" si="10"/>
        <v>3.9583333333333304E-2</v>
      </c>
    </row>
    <row r="681" spans="1:23" hidden="1" x14ac:dyDescent="0.25">
      <c r="A681">
        <v>111194</v>
      </c>
      <c r="B681" s="6">
        <v>100</v>
      </c>
      <c r="C681" s="40">
        <v>45276</v>
      </c>
      <c r="D681">
        <v>421892</v>
      </c>
      <c r="E681" t="s">
        <v>21</v>
      </c>
      <c r="F681" s="40">
        <v>45278</v>
      </c>
      <c r="G681">
        <v>2000020001</v>
      </c>
      <c r="H681" t="s">
        <v>50</v>
      </c>
      <c r="I681">
        <v>720</v>
      </c>
      <c r="L681" t="s">
        <v>72</v>
      </c>
      <c r="M681" t="s">
        <v>83</v>
      </c>
      <c r="N681" s="1">
        <v>0.2590277777777778</v>
      </c>
      <c r="O681" s="1">
        <v>0.35833333333333334</v>
      </c>
      <c r="P681" s="3">
        <v>9.930555555555555E-2</v>
      </c>
      <c r="S681" t="s">
        <v>53</v>
      </c>
      <c r="T681">
        <v>3</v>
      </c>
      <c r="U681">
        <v>1</v>
      </c>
      <c r="W681" s="46">
        <f t="shared" si="10"/>
        <v>9.9305555555555536E-2</v>
      </c>
    </row>
    <row r="682" spans="1:23" hidden="1" x14ac:dyDescent="0.25">
      <c r="A682">
        <v>111195</v>
      </c>
      <c r="B682" s="6">
        <v>188</v>
      </c>
      <c r="C682" s="40">
        <v>45278</v>
      </c>
      <c r="D682">
        <v>508239</v>
      </c>
      <c r="E682" t="s">
        <v>21</v>
      </c>
      <c r="F682" s="40">
        <v>45278</v>
      </c>
      <c r="G682">
        <v>2000040002</v>
      </c>
      <c r="H682" t="s">
        <v>30</v>
      </c>
      <c r="I682">
        <v>160</v>
      </c>
      <c r="L682" t="s">
        <v>39</v>
      </c>
      <c r="M682" t="s">
        <v>40</v>
      </c>
      <c r="N682" s="1">
        <v>0.25763888888888892</v>
      </c>
      <c r="O682" s="1">
        <v>0.42222222222222222</v>
      </c>
      <c r="P682" s="3">
        <v>0.16458333333333333</v>
      </c>
      <c r="S682" t="s">
        <v>31</v>
      </c>
      <c r="T682">
        <v>1</v>
      </c>
      <c r="U682">
        <v>1</v>
      </c>
      <c r="W682" s="46">
        <f t="shared" si="10"/>
        <v>0.1645833333333333</v>
      </c>
    </row>
    <row r="683" spans="1:23" hidden="1" x14ac:dyDescent="0.25">
      <c r="A683">
        <v>111196</v>
      </c>
      <c r="B683" s="6">
        <v>100</v>
      </c>
      <c r="C683" s="40">
        <v>45278</v>
      </c>
      <c r="D683">
        <v>421900</v>
      </c>
      <c r="E683" t="s">
        <v>21</v>
      </c>
      <c r="F683" s="40">
        <v>45278</v>
      </c>
      <c r="G683">
        <v>2000020005</v>
      </c>
      <c r="H683" t="s">
        <v>82</v>
      </c>
      <c r="I683">
        <v>500</v>
      </c>
      <c r="J683">
        <v>6</v>
      </c>
      <c r="K683">
        <v>10</v>
      </c>
      <c r="L683" t="s">
        <v>59</v>
      </c>
      <c r="M683" t="s">
        <v>60</v>
      </c>
      <c r="N683" s="1">
        <v>0.47361111111111115</v>
      </c>
      <c r="O683" s="1">
        <v>0.47430555555555554</v>
      </c>
      <c r="P683" s="3">
        <v>6.9444444444444447E-4</v>
      </c>
      <c r="S683" t="s">
        <v>61</v>
      </c>
      <c r="T683">
        <v>1</v>
      </c>
      <c r="U683">
        <v>1</v>
      </c>
      <c r="W683" s="46">
        <f t="shared" si="10"/>
        <v>6.9444444444438647E-4</v>
      </c>
    </row>
    <row r="684" spans="1:23" hidden="1" x14ac:dyDescent="0.25">
      <c r="A684">
        <v>111197</v>
      </c>
      <c r="B684" s="6">
        <v>100</v>
      </c>
      <c r="C684" s="40">
        <v>45278</v>
      </c>
      <c r="D684">
        <v>421899</v>
      </c>
      <c r="E684" t="s">
        <v>21</v>
      </c>
      <c r="F684" s="40">
        <v>45278</v>
      </c>
      <c r="G684">
        <v>2000010006</v>
      </c>
      <c r="H684" t="s">
        <v>64</v>
      </c>
      <c r="I684">
        <v>180</v>
      </c>
      <c r="L684" t="s">
        <v>59</v>
      </c>
      <c r="M684" t="s">
        <v>60</v>
      </c>
      <c r="N684" s="1">
        <v>0.47430555555555554</v>
      </c>
      <c r="O684" s="1">
        <v>0.47500000000000003</v>
      </c>
      <c r="P684" s="3">
        <v>6.9444444444444447E-4</v>
      </c>
      <c r="S684" t="s">
        <v>48</v>
      </c>
      <c r="T684">
        <v>1</v>
      </c>
      <c r="U684">
        <v>1</v>
      </c>
      <c r="W684" s="46">
        <f t="shared" si="10"/>
        <v>6.9444444444449749E-4</v>
      </c>
    </row>
    <row r="685" spans="1:23" hidden="1" x14ac:dyDescent="0.25">
      <c r="A685">
        <v>111199</v>
      </c>
      <c r="B685" s="6">
        <v>100</v>
      </c>
      <c r="C685" s="40">
        <v>45278</v>
      </c>
      <c r="D685">
        <v>421898</v>
      </c>
      <c r="E685" t="s">
        <v>21</v>
      </c>
      <c r="F685" s="40">
        <v>45278</v>
      </c>
      <c r="G685">
        <v>2000020013</v>
      </c>
      <c r="H685" t="s">
        <v>69</v>
      </c>
      <c r="I685" s="41">
        <v>1900</v>
      </c>
      <c r="L685" t="s">
        <v>72</v>
      </c>
      <c r="M685" t="s">
        <v>83</v>
      </c>
      <c r="N685" s="1">
        <v>0.35833333333333334</v>
      </c>
      <c r="O685" s="1">
        <v>0.52361111111111114</v>
      </c>
      <c r="P685" s="3">
        <v>0.16527777777777777</v>
      </c>
      <c r="S685" t="s">
        <v>53</v>
      </c>
      <c r="T685">
        <v>1</v>
      </c>
      <c r="U685">
        <v>1</v>
      </c>
      <c r="W685" s="46">
        <f t="shared" si="10"/>
        <v>0.1652777777777778</v>
      </c>
    </row>
    <row r="686" spans="1:23" hidden="1" x14ac:dyDescent="0.25">
      <c r="A686">
        <v>111200</v>
      </c>
      <c r="B686" s="6">
        <v>188</v>
      </c>
      <c r="C686" s="40">
        <v>45278</v>
      </c>
      <c r="D686">
        <v>508245</v>
      </c>
      <c r="E686" t="s">
        <v>21</v>
      </c>
      <c r="F686" s="40">
        <v>45278</v>
      </c>
      <c r="G686">
        <v>2000041004</v>
      </c>
      <c r="H686" t="s">
        <v>36</v>
      </c>
      <c r="I686">
        <v>963.9</v>
      </c>
      <c r="L686" t="s">
        <v>33</v>
      </c>
      <c r="M686" t="s">
        <v>34</v>
      </c>
      <c r="N686" s="1">
        <v>0.25555555555555559</v>
      </c>
      <c r="O686" s="1">
        <v>0.53472222222222221</v>
      </c>
      <c r="P686" s="3">
        <v>0.27916666666666667</v>
      </c>
      <c r="S686" t="s">
        <v>38</v>
      </c>
      <c r="T686">
        <v>1</v>
      </c>
      <c r="U686">
        <v>1</v>
      </c>
      <c r="W686" s="46">
        <f t="shared" si="10"/>
        <v>0.27916666666666662</v>
      </c>
    </row>
    <row r="687" spans="1:23" hidden="1" x14ac:dyDescent="0.25">
      <c r="A687">
        <v>111202</v>
      </c>
      <c r="B687" s="6">
        <v>100</v>
      </c>
      <c r="C687" s="40">
        <v>45278</v>
      </c>
      <c r="D687">
        <v>421903</v>
      </c>
      <c r="E687" t="s">
        <v>21</v>
      </c>
      <c r="F687" s="40">
        <v>45278</v>
      </c>
      <c r="G687">
        <v>2000010014</v>
      </c>
      <c r="H687" t="s">
        <v>100</v>
      </c>
      <c r="I687">
        <v>352.4</v>
      </c>
      <c r="L687" t="s">
        <v>59</v>
      </c>
      <c r="M687" t="s">
        <v>60</v>
      </c>
      <c r="N687" s="1">
        <v>0.5444444444444444</v>
      </c>
      <c r="O687" s="1">
        <v>0.5444444444444444</v>
      </c>
      <c r="P687" s="3">
        <v>0</v>
      </c>
      <c r="S687" t="s">
        <v>48</v>
      </c>
      <c r="T687">
        <v>1</v>
      </c>
      <c r="U687">
        <v>1</v>
      </c>
      <c r="W687" s="46">
        <f t="shared" si="10"/>
        <v>0</v>
      </c>
    </row>
    <row r="688" spans="1:23" hidden="1" x14ac:dyDescent="0.25">
      <c r="A688">
        <v>111203</v>
      </c>
      <c r="B688" s="6">
        <v>188</v>
      </c>
      <c r="C688" s="40">
        <v>45278</v>
      </c>
      <c r="D688">
        <v>508243</v>
      </c>
      <c r="E688" t="s">
        <v>21</v>
      </c>
      <c r="F688" s="40">
        <v>45278</v>
      </c>
      <c r="G688">
        <v>2000041001</v>
      </c>
      <c r="H688" t="s">
        <v>32</v>
      </c>
      <c r="I688" s="41">
        <v>1029</v>
      </c>
      <c r="L688" t="s">
        <v>33</v>
      </c>
      <c r="M688" t="s">
        <v>34</v>
      </c>
      <c r="N688" s="1">
        <v>0.25555555555555559</v>
      </c>
      <c r="O688" s="1">
        <v>0.56666666666666665</v>
      </c>
      <c r="P688" t="s">
        <v>171</v>
      </c>
      <c r="S688" t="s">
        <v>41</v>
      </c>
      <c r="T688">
        <v>1</v>
      </c>
      <c r="U688">
        <v>1</v>
      </c>
      <c r="W688" s="46">
        <f t="shared" si="10"/>
        <v>0.31111111111111106</v>
      </c>
    </row>
    <row r="689" spans="1:23" hidden="1" x14ac:dyDescent="0.25">
      <c r="A689">
        <v>111205</v>
      </c>
      <c r="B689" s="6">
        <v>188</v>
      </c>
      <c r="C689" s="40">
        <v>45278</v>
      </c>
      <c r="D689">
        <v>508239</v>
      </c>
      <c r="E689" t="s">
        <v>21</v>
      </c>
      <c r="F689" s="40">
        <v>45278</v>
      </c>
      <c r="G689">
        <v>2000040002</v>
      </c>
      <c r="H689" t="s">
        <v>30</v>
      </c>
      <c r="I689">
        <v>320</v>
      </c>
      <c r="L689" t="s">
        <v>39</v>
      </c>
      <c r="M689" t="s">
        <v>40</v>
      </c>
      <c r="N689" s="1">
        <v>0.51736111111111105</v>
      </c>
      <c r="O689" s="1">
        <v>0.5708333333333333</v>
      </c>
      <c r="P689" t="s">
        <v>172</v>
      </c>
      <c r="S689" t="s">
        <v>31</v>
      </c>
      <c r="T689">
        <v>1</v>
      </c>
      <c r="U689">
        <v>1</v>
      </c>
      <c r="W689" s="46">
        <f t="shared" si="10"/>
        <v>5.3472222222222254E-2</v>
      </c>
    </row>
    <row r="690" spans="1:23" hidden="1" x14ac:dyDescent="0.25">
      <c r="A690">
        <v>111206</v>
      </c>
      <c r="B690" s="6">
        <v>188</v>
      </c>
      <c r="C690" s="40">
        <v>45278</v>
      </c>
      <c r="D690">
        <v>508241</v>
      </c>
      <c r="E690" t="s">
        <v>21</v>
      </c>
      <c r="F690" s="40">
        <v>45278</v>
      </c>
      <c r="G690">
        <v>2000040007</v>
      </c>
      <c r="H690" t="s">
        <v>22</v>
      </c>
      <c r="I690" s="41">
        <v>1616</v>
      </c>
      <c r="L690" t="s">
        <v>39</v>
      </c>
      <c r="M690" t="s">
        <v>40</v>
      </c>
      <c r="N690" s="1">
        <v>0.25763888888888892</v>
      </c>
      <c r="O690" s="1">
        <v>0.57291666666666663</v>
      </c>
      <c r="P690" t="s">
        <v>173</v>
      </c>
      <c r="S690" t="s">
        <v>25</v>
      </c>
      <c r="T690">
        <v>1</v>
      </c>
      <c r="U690">
        <v>1</v>
      </c>
      <c r="W690" s="46">
        <f t="shared" si="10"/>
        <v>0.31527777777777771</v>
      </c>
    </row>
    <row r="691" spans="1:23" hidden="1" x14ac:dyDescent="0.25">
      <c r="A691">
        <v>111207</v>
      </c>
      <c r="B691" s="6">
        <v>188</v>
      </c>
      <c r="C691" s="40">
        <v>45278</v>
      </c>
      <c r="D691">
        <v>508243</v>
      </c>
      <c r="E691" t="s">
        <v>21</v>
      </c>
      <c r="F691" s="40">
        <v>45278</v>
      </c>
      <c r="G691">
        <v>2000041001</v>
      </c>
      <c r="H691" t="s">
        <v>32</v>
      </c>
      <c r="I691">
        <v>392</v>
      </c>
      <c r="L691" t="s">
        <v>94</v>
      </c>
      <c r="M691" t="s">
        <v>95</v>
      </c>
      <c r="N691" s="1">
        <v>0.56388888888888888</v>
      </c>
      <c r="O691" s="1">
        <v>0.64722222222222225</v>
      </c>
      <c r="P691" s="3">
        <v>8.3333333333333329E-2</v>
      </c>
      <c r="S691" t="s">
        <v>41</v>
      </c>
      <c r="T691">
        <v>1</v>
      </c>
      <c r="U691">
        <v>1</v>
      </c>
      <c r="W691" s="46">
        <f t="shared" si="10"/>
        <v>8.333333333333337E-2</v>
      </c>
    </row>
    <row r="692" spans="1:23" hidden="1" x14ac:dyDescent="0.25">
      <c r="A692">
        <v>111208</v>
      </c>
      <c r="B692" s="6">
        <v>188</v>
      </c>
      <c r="C692" s="40">
        <v>45278</v>
      </c>
      <c r="D692">
        <v>508245</v>
      </c>
      <c r="E692" t="s">
        <v>21</v>
      </c>
      <c r="F692" s="40">
        <v>45278</v>
      </c>
      <c r="G692">
        <v>2000041004</v>
      </c>
      <c r="H692" t="s">
        <v>36</v>
      </c>
      <c r="I692">
        <v>192.78</v>
      </c>
      <c r="L692" t="s">
        <v>94</v>
      </c>
      <c r="M692" t="s">
        <v>95</v>
      </c>
      <c r="N692" s="1">
        <v>0.57708333333333328</v>
      </c>
      <c r="O692" s="1">
        <v>0.6479166666666667</v>
      </c>
      <c r="P692" s="3">
        <v>7.0833333333333331E-2</v>
      </c>
      <c r="S692" t="s">
        <v>38</v>
      </c>
      <c r="T692">
        <v>1</v>
      </c>
      <c r="U692">
        <v>2</v>
      </c>
      <c r="W692" s="46">
        <f t="shared" si="10"/>
        <v>7.0833333333333415E-2</v>
      </c>
    </row>
    <row r="693" spans="1:23" hidden="1" x14ac:dyDescent="0.25">
      <c r="A693">
        <v>111209</v>
      </c>
      <c r="B693" s="6">
        <v>100</v>
      </c>
      <c r="C693" s="40">
        <v>45278</v>
      </c>
      <c r="D693">
        <v>421906</v>
      </c>
      <c r="E693" t="s">
        <v>21</v>
      </c>
      <c r="F693" s="40">
        <v>45278</v>
      </c>
      <c r="G693">
        <v>2000060001</v>
      </c>
      <c r="H693" t="s">
        <v>174</v>
      </c>
      <c r="I693">
        <v>513.1</v>
      </c>
      <c r="J693">
        <v>4</v>
      </c>
      <c r="L693" t="s">
        <v>51</v>
      </c>
      <c r="M693" t="s">
        <v>99</v>
      </c>
      <c r="N693" s="1">
        <v>0.73472222222222217</v>
      </c>
      <c r="O693" s="1">
        <v>0.73472222222222217</v>
      </c>
      <c r="P693" s="3">
        <v>0</v>
      </c>
      <c r="S693" t="s">
        <v>55</v>
      </c>
      <c r="T693">
        <v>2</v>
      </c>
      <c r="U693">
        <v>2</v>
      </c>
      <c r="W693" s="46">
        <f t="shared" si="10"/>
        <v>0</v>
      </c>
    </row>
    <row r="694" spans="1:23" hidden="1" x14ac:dyDescent="0.25">
      <c r="A694">
        <v>111212</v>
      </c>
      <c r="B694" s="6">
        <v>188</v>
      </c>
      <c r="C694" s="40">
        <v>45278</v>
      </c>
      <c r="D694">
        <v>508243</v>
      </c>
      <c r="E694" t="s">
        <v>21</v>
      </c>
      <c r="F694" s="40">
        <v>45278</v>
      </c>
      <c r="G694">
        <v>2000041001</v>
      </c>
      <c r="H694" t="s">
        <v>32</v>
      </c>
      <c r="I694">
        <v>392</v>
      </c>
      <c r="L694" t="s">
        <v>94</v>
      </c>
      <c r="M694" t="s">
        <v>95</v>
      </c>
      <c r="N694" s="1">
        <v>0.6479166666666667</v>
      </c>
      <c r="O694" s="1">
        <v>0.78333333333333333</v>
      </c>
      <c r="P694" s="3">
        <v>0.13541666666666666</v>
      </c>
      <c r="S694" t="s">
        <v>41</v>
      </c>
      <c r="T694">
        <v>1</v>
      </c>
      <c r="U694">
        <v>2</v>
      </c>
      <c r="W694" s="46">
        <f t="shared" si="10"/>
        <v>0.13541666666666663</v>
      </c>
    </row>
    <row r="695" spans="1:23" hidden="1" x14ac:dyDescent="0.25">
      <c r="A695">
        <v>111213</v>
      </c>
      <c r="B695" s="6">
        <v>188</v>
      </c>
      <c r="C695" s="40">
        <v>45278</v>
      </c>
      <c r="D695">
        <v>508245</v>
      </c>
      <c r="E695" t="s">
        <v>21</v>
      </c>
      <c r="F695" s="40">
        <v>45278</v>
      </c>
      <c r="G695">
        <v>2000041004</v>
      </c>
      <c r="H695" t="s">
        <v>36</v>
      </c>
      <c r="I695">
        <v>385.56</v>
      </c>
      <c r="L695" t="s">
        <v>94</v>
      </c>
      <c r="M695" t="s">
        <v>95</v>
      </c>
      <c r="N695" s="1">
        <v>0.64861111111111114</v>
      </c>
      <c r="O695" s="1">
        <v>0.78472222222222221</v>
      </c>
      <c r="P695" s="3">
        <v>0.1361111111111111</v>
      </c>
      <c r="S695" t="s">
        <v>38</v>
      </c>
      <c r="T695">
        <v>1</v>
      </c>
      <c r="U695">
        <v>2</v>
      </c>
      <c r="W695" s="46">
        <f t="shared" si="10"/>
        <v>0.13611111111111107</v>
      </c>
    </row>
    <row r="696" spans="1:23" hidden="1" x14ac:dyDescent="0.25">
      <c r="A696">
        <v>111215</v>
      </c>
      <c r="B696" s="6">
        <v>188</v>
      </c>
      <c r="C696" s="40">
        <v>45278</v>
      </c>
      <c r="D696">
        <v>508239</v>
      </c>
      <c r="E696" t="s">
        <v>21</v>
      </c>
      <c r="F696" s="40">
        <v>45278</v>
      </c>
      <c r="G696">
        <v>2000040002</v>
      </c>
      <c r="H696" t="s">
        <v>30</v>
      </c>
      <c r="I696">
        <v>563.85</v>
      </c>
      <c r="L696" t="s">
        <v>23</v>
      </c>
      <c r="M696" t="s">
        <v>24</v>
      </c>
      <c r="N696" s="1">
        <v>0.68263888888888891</v>
      </c>
      <c r="O696" s="1">
        <v>0.84444444444444444</v>
      </c>
      <c r="P696" s="3">
        <v>0.16180555555555556</v>
      </c>
      <c r="S696" t="s">
        <v>31</v>
      </c>
      <c r="T696">
        <v>1</v>
      </c>
      <c r="U696">
        <v>2</v>
      </c>
      <c r="W696" s="46">
        <f t="shared" si="10"/>
        <v>0.16180555555555554</v>
      </c>
    </row>
    <row r="697" spans="1:23" hidden="1" x14ac:dyDescent="0.25">
      <c r="A697">
        <v>111216</v>
      </c>
      <c r="B697" s="6">
        <v>188</v>
      </c>
      <c r="C697" s="40">
        <v>45278</v>
      </c>
      <c r="D697">
        <v>508241</v>
      </c>
      <c r="E697" t="s">
        <v>21</v>
      </c>
      <c r="F697" s="40">
        <v>45278</v>
      </c>
      <c r="G697">
        <v>2000040007</v>
      </c>
      <c r="H697" t="s">
        <v>22</v>
      </c>
      <c r="I697" s="41">
        <v>1417.15</v>
      </c>
      <c r="L697" t="s">
        <v>23</v>
      </c>
      <c r="M697" t="s">
        <v>24</v>
      </c>
      <c r="N697" s="1">
        <v>0.68263888888888891</v>
      </c>
      <c r="O697" s="1">
        <v>0.84583333333333333</v>
      </c>
      <c r="P697" s="3">
        <v>0.16319444444444445</v>
      </c>
      <c r="S697" t="s">
        <v>25</v>
      </c>
      <c r="T697">
        <v>1</v>
      </c>
      <c r="U697">
        <v>2</v>
      </c>
      <c r="W697" s="46">
        <f t="shared" si="10"/>
        <v>0.16319444444444442</v>
      </c>
    </row>
    <row r="698" spans="1:23" hidden="1" x14ac:dyDescent="0.25">
      <c r="A698">
        <v>111218</v>
      </c>
      <c r="B698" s="6">
        <v>188</v>
      </c>
      <c r="C698" s="40">
        <v>45278</v>
      </c>
      <c r="D698">
        <v>508243</v>
      </c>
      <c r="E698" t="s">
        <v>21</v>
      </c>
      <c r="F698" s="40">
        <v>45278</v>
      </c>
      <c r="G698">
        <v>2000041001</v>
      </c>
      <c r="H698" t="s">
        <v>32</v>
      </c>
      <c r="I698">
        <v>196</v>
      </c>
      <c r="L698" t="s">
        <v>94</v>
      </c>
      <c r="M698" t="s">
        <v>95</v>
      </c>
      <c r="N698" s="1">
        <v>0.78402777777777777</v>
      </c>
      <c r="O698" s="1">
        <v>0.86319444444444438</v>
      </c>
      <c r="P698" s="3">
        <v>7.9166666666666663E-2</v>
      </c>
      <c r="S698" t="s">
        <v>41</v>
      </c>
      <c r="T698">
        <v>1</v>
      </c>
      <c r="U698">
        <v>2</v>
      </c>
      <c r="W698" s="46">
        <f t="shared" si="10"/>
        <v>7.9166666666666607E-2</v>
      </c>
    </row>
    <row r="699" spans="1:23" hidden="1" x14ac:dyDescent="0.25">
      <c r="A699">
        <v>111219</v>
      </c>
      <c r="B699" s="6">
        <v>100</v>
      </c>
      <c r="C699" s="40">
        <v>45278</v>
      </c>
      <c r="D699">
        <v>421905</v>
      </c>
      <c r="E699" t="s">
        <v>21</v>
      </c>
      <c r="F699" s="40">
        <v>45278</v>
      </c>
      <c r="G699">
        <v>2000020002</v>
      </c>
      <c r="H699" t="s">
        <v>58</v>
      </c>
      <c r="I699" s="41">
        <v>3080</v>
      </c>
      <c r="J699">
        <v>18</v>
      </c>
      <c r="K699">
        <v>25</v>
      </c>
      <c r="L699" t="s">
        <v>51</v>
      </c>
      <c r="M699" t="s">
        <v>99</v>
      </c>
      <c r="N699" s="1">
        <v>0.60555555555555551</v>
      </c>
      <c r="O699" s="1">
        <v>0.86388888888888893</v>
      </c>
      <c r="P699" s="3">
        <v>0.25833333333333336</v>
      </c>
      <c r="S699" t="s">
        <v>53</v>
      </c>
      <c r="T699">
        <v>2</v>
      </c>
      <c r="U699">
        <v>2</v>
      </c>
      <c r="W699" s="46">
        <f t="shared" si="10"/>
        <v>0.25833333333333341</v>
      </c>
    </row>
    <row r="700" spans="1:23" hidden="1" x14ac:dyDescent="0.25">
      <c r="A700">
        <v>111220</v>
      </c>
      <c r="B700" s="6">
        <v>100</v>
      </c>
      <c r="C700" s="40">
        <v>45278</v>
      </c>
      <c r="D700">
        <v>421904</v>
      </c>
      <c r="E700" t="s">
        <v>21</v>
      </c>
      <c r="F700" s="40">
        <v>45278</v>
      </c>
      <c r="G700">
        <v>2000010008</v>
      </c>
      <c r="H700" t="s">
        <v>65</v>
      </c>
      <c r="I700">
        <v>210</v>
      </c>
      <c r="L700" t="s">
        <v>46</v>
      </c>
      <c r="M700" t="s">
        <v>98</v>
      </c>
      <c r="N700" s="1">
        <v>0.8666666666666667</v>
      </c>
      <c r="O700" s="1">
        <v>0.86736111111111114</v>
      </c>
      <c r="P700" s="3">
        <v>6.9444444444444447E-4</v>
      </c>
      <c r="S700" t="s">
        <v>48</v>
      </c>
      <c r="T700">
        <v>2</v>
      </c>
      <c r="U700">
        <v>2</v>
      </c>
      <c r="W700" s="46">
        <f t="shared" si="10"/>
        <v>6.9444444444444198E-4</v>
      </c>
    </row>
    <row r="701" spans="1:23" hidden="1" x14ac:dyDescent="0.25">
      <c r="A701">
        <v>111221</v>
      </c>
      <c r="B701" s="6">
        <v>100</v>
      </c>
      <c r="C701" s="40">
        <v>45278</v>
      </c>
      <c r="D701">
        <v>421907</v>
      </c>
      <c r="E701" t="s">
        <v>21</v>
      </c>
      <c r="F701" s="40">
        <v>45278</v>
      </c>
      <c r="G701">
        <v>2000020010</v>
      </c>
      <c r="H701" t="s">
        <v>54</v>
      </c>
      <c r="I701">
        <v>240</v>
      </c>
      <c r="L701" t="s">
        <v>46</v>
      </c>
      <c r="M701" t="s">
        <v>98</v>
      </c>
      <c r="N701" s="1">
        <v>0.86736111111111114</v>
      </c>
      <c r="O701" s="1">
        <v>0.86805555555555547</v>
      </c>
      <c r="P701" s="3">
        <v>6.9444444444444447E-4</v>
      </c>
      <c r="S701" t="s">
        <v>61</v>
      </c>
      <c r="T701">
        <v>2</v>
      </c>
      <c r="U701">
        <v>2</v>
      </c>
      <c r="W701" s="46">
        <f t="shared" si="10"/>
        <v>6.9444444444433095E-4</v>
      </c>
    </row>
    <row r="702" spans="1:23" hidden="1" x14ac:dyDescent="0.25">
      <c r="A702">
        <v>111222</v>
      </c>
      <c r="B702" s="6">
        <v>188</v>
      </c>
      <c r="C702" s="40">
        <v>45278</v>
      </c>
      <c r="D702">
        <v>508253</v>
      </c>
      <c r="E702" t="s">
        <v>21</v>
      </c>
      <c r="F702" s="40">
        <v>45278</v>
      </c>
      <c r="G702">
        <v>2000040006</v>
      </c>
      <c r="H702" t="s">
        <v>26</v>
      </c>
      <c r="I702">
        <v>145</v>
      </c>
      <c r="L702" t="s">
        <v>27</v>
      </c>
      <c r="M702" t="s">
        <v>28</v>
      </c>
      <c r="N702" s="1">
        <v>0.86875000000000002</v>
      </c>
      <c r="O702" s="1">
        <v>0.92291666666666661</v>
      </c>
      <c r="P702" s="3">
        <v>5.4166666666666669E-2</v>
      </c>
      <c r="S702" t="s">
        <v>29</v>
      </c>
      <c r="T702">
        <v>3</v>
      </c>
      <c r="U702">
        <v>3</v>
      </c>
      <c r="W702" s="46">
        <f t="shared" si="10"/>
        <v>5.4166666666666585E-2</v>
      </c>
    </row>
    <row r="703" spans="1:23" hidden="1" x14ac:dyDescent="0.25">
      <c r="A703">
        <v>111197</v>
      </c>
      <c r="B703" s="6">
        <v>100</v>
      </c>
      <c r="C703" s="40">
        <v>45279</v>
      </c>
      <c r="D703">
        <v>421899</v>
      </c>
      <c r="E703" t="s">
        <v>21</v>
      </c>
      <c r="F703" s="40">
        <v>45278</v>
      </c>
      <c r="G703">
        <v>2000010006</v>
      </c>
      <c r="H703" t="s">
        <v>64</v>
      </c>
      <c r="I703">
        <v>180</v>
      </c>
      <c r="L703" t="s">
        <v>59</v>
      </c>
      <c r="M703" t="s">
        <v>60</v>
      </c>
      <c r="N703" s="1">
        <v>0.47430555555555554</v>
      </c>
      <c r="O703" s="1">
        <v>0.47500000000000003</v>
      </c>
      <c r="P703" s="3">
        <v>6.9444444444444447E-4</v>
      </c>
      <c r="S703" t="s">
        <v>48</v>
      </c>
      <c r="T703">
        <v>1</v>
      </c>
      <c r="U703">
        <v>1</v>
      </c>
      <c r="W703" s="46">
        <f t="shared" si="10"/>
        <v>6.9444444444449749E-4</v>
      </c>
    </row>
    <row r="704" spans="1:23" hidden="1" x14ac:dyDescent="0.25">
      <c r="A704">
        <v>111233</v>
      </c>
      <c r="B704" s="6">
        <v>100</v>
      </c>
      <c r="C704" s="40">
        <v>45279</v>
      </c>
      <c r="D704">
        <v>421920</v>
      </c>
      <c r="E704" t="s">
        <v>21</v>
      </c>
      <c r="F704" s="40">
        <v>45279</v>
      </c>
      <c r="G704">
        <v>2000010006</v>
      </c>
      <c r="H704" t="s">
        <v>64</v>
      </c>
      <c r="I704">
        <v>337</v>
      </c>
      <c r="L704" t="s">
        <v>56</v>
      </c>
      <c r="M704" t="s">
        <v>57</v>
      </c>
      <c r="N704" s="1">
        <v>0.22152777777777777</v>
      </c>
      <c r="O704" s="1">
        <v>0.24930555555555556</v>
      </c>
      <c r="P704" s="3">
        <v>2.7777777777777776E-2</v>
      </c>
      <c r="S704" t="s">
        <v>48</v>
      </c>
      <c r="T704">
        <v>3</v>
      </c>
      <c r="U704">
        <v>3</v>
      </c>
      <c r="W704" s="46">
        <f t="shared" si="10"/>
        <v>2.777777777777779E-2</v>
      </c>
    </row>
    <row r="705" spans="1:23" hidden="1" x14ac:dyDescent="0.25">
      <c r="A705">
        <v>111243</v>
      </c>
      <c r="B705" s="6">
        <v>100</v>
      </c>
      <c r="C705" s="40">
        <v>45279</v>
      </c>
      <c r="D705">
        <v>421934</v>
      </c>
      <c r="E705" t="s">
        <v>21</v>
      </c>
      <c r="F705" s="40">
        <v>45278</v>
      </c>
      <c r="G705">
        <v>2000010017</v>
      </c>
      <c r="H705" t="s">
        <v>88</v>
      </c>
      <c r="I705">
        <v>337</v>
      </c>
      <c r="L705" t="s">
        <v>56</v>
      </c>
      <c r="M705" t="s">
        <v>67</v>
      </c>
      <c r="N705" s="1">
        <v>0.30138888888888887</v>
      </c>
      <c r="O705" s="1">
        <v>0.30138888888888887</v>
      </c>
      <c r="P705" s="3">
        <v>0</v>
      </c>
      <c r="S705" t="s">
        <v>48</v>
      </c>
      <c r="T705">
        <v>3</v>
      </c>
      <c r="U705">
        <v>3</v>
      </c>
      <c r="W705" s="46">
        <f t="shared" si="10"/>
        <v>0</v>
      </c>
    </row>
    <row r="706" spans="1:23" hidden="1" x14ac:dyDescent="0.25">
      <c r="A706">
        <v>111247</v>
      </c>
      <c r="B706" s="6">
        <v>100</v>
      </c>
      <c r="C706" s="40">
        <v>45279</v>
      </c>
      <c r="D706">
        <v>421927</v>
      </c>
      <c r="E706" t="s">
        <v>21</v>
      </c>
      <c r="F706" s="40">
        <v>45279</v>
      </c>
      <c r="G706">
        <v>2000020013</v>
      </c>
      <c r="H706" t="s">
        <v>69</v>
      </c>
      <c r="I706">
        <v>500</v>
      </c>
      <c r="J706">
        <v>4</v>
      </c>
      <c r="K706">
        <v>15</v>
      </c>
      <c r="L706" t="s">
        <v>59</v>
      </c>
      <c r="M706" t="s">
        <v>60</v>
      </c>
      <c r="N706" s="1">
        <v>0.25347222222222221</v>
      </c>
      <c r="O706" s="1">
        <v>0.43541666666666662</v>
      </c>
      <c r="P706" s="3">
        <v>0.18194444444444444</v>
      </c>
      <c r="S706" t="s">
        <v>61</v>
      </c>
      <c r="T706">
        <v>1</v>
      </c>
      <c r="U706">
        <v>1</v>
      </c>
      <c r="W706" s="46">
        <f t="shared" ref="W706:W755" si="11">+IF(N706=0,P706,IF(N706&gt;O706,(O706-N706)+1,(O706-N706)))</f>
        <v>0.18194444444444441</v>
      </c>
    </row>
    <row r="707" spans="1:23" hidden="1" x14ac:dyDescent="0.25">
      <c r="A707">
        <v>111248</v>
      </c>
      <c r="B707" s="6">
        <v>100</v>
      </c>
      <c r="C707" s="40">
        <v>45279</v>
      </c>
      <c r="D707">
        <v>421925</v>
      </c>
      <c r="E707" t="s">
        <v>21</v>
      </c>
      <c r="F707" s="40">
        <v>45279</v>
      </c>
      <c r="G707">
        <v>2000010006</v>
      </c>
      <c r="H707" t="s">
        <v>64</v>
      </c>
      <c r="I707">
        <v>300</v>
      </c>
      <c r="L707" t="s">
        <v>59</v>
      </c>
      <c r="M707" t="s">
        <v>60</v>
      </c>
      <c r="N707" s="1">
        <v>0.25416666666666665</v>
      </c>
      <c r="O707" s="1">
        <v>0.43611111111111112</v>
      </c>
      <c r="P707" s="3">
        <v>0.18194444444444444</v>
      </c>
      <c r="S707" t="s">
        <v>48</v>
      </c>
      <c r="T707">
        <v>1</v>
      </c>
      <c r="U707">
        <v>1</v>
      </c>
      <c r="W707" s="46">
        <f t="shared" si="11"/>
        <v>0.18194444444444446</v>
      </c>
    </row>
    <row r="708" spans="1:23" hidden="1" x14ac:dyDescent="0.25">
      <c r="A708">
        <v>111249</v>
      </c>
      <c r="B708" s="6">
        <v>188</v>
      </c>
      <c r="C708" s="40">
        <v>45279</v>
      </c>
      <c r="D708">
        <v>508254</v>
      </c>
      <c r="E708" t="s">
        <v>21</v>
      </c>
      <c r="F708" s="40">
        <v>45279</v>
      </c>
      <c r="G708">
        <v>2000040006</v>
      </c>
      <c r="H708" t="s">
        <v>26</v>
      </c>
      <c r="I708">
        <v>435</v>
      </c>
      <c r="L708" t="s">
        <v>39</v>
      </c>
      <c r="M708" t="s">
        <v>40</v>
      </c>
      <c r="N708" s="1">
        <v>0.25555555555555559</v>
      </c>
      <c r="O708" s="1">
        <v>0.44305555555555554</v>
      </c>
      <c r="P708" s="3">
        <v>0.1875</v>
      </c>
      <c r="S708" t="s">
        <v>29</v>
      </c>
      <c r="T708">
        <v>1</v>
      </c>
      <c r="U708">
        <v>1</v>
      </c>
      <c r="W708" s="46">
        <f t="shared" si="11"/>
        <v>0.18749999999999994</v>
      </c>
    </row>
    <row r="709" spans="1:23" hidden="1" x14ac:dyDescent="0.25">
      <c r="A709">
        <v>111250</v>
      </c>
      <c r="B709" s="6">
        <v>100</v>
      </c>
      <c r="C709" s="40">
        <v>45279</v>
      </c>
      <c r="D709">
        <v>421928</v>
      </c>
      <c r="E709" t="s">
        <v>21</v>
      </c>
      <c r="F709" s="40">
        <v>45279</v>
      </c>
      <c r="G709">
        <v>2000010009</v>
      </c>
      <c r="H709" t="s">
        <v>45</v>
      </c>
      <c r="I709">
        <v>300</v>
      </c>
      <c r="L709" t="s">
        <v>59</v>
      </c>
      <c r="M709" t="s">
        <v>60</v>
      </c>
      <c r="N709" s="1">
        <v>0.43541666666666662</v>
      </c>
      <c r="O709" s="1">
        <v>0.4826388888888889</v>
      </c>
      <c r="P709" s="3">
        <v>4.7222222222222221E-2</v>
      </c>
      <c r="S709" t="s">
        <v>48</v>
      </c>
      <c r="T709">
        <v>1</v>
      </c>
      <c r="U709">
        <v>1</v>
      </c>
      <c r="W709" s="46">
        <f t="shared" si="11"/>
        <v>4.7222222222222276E-2</v>
      </c>
    </row>
    <row r="710" spans="1:23" hidden="1" x14ac:dyDescent="0.25">
      <c r="A710">
        <v>111251</v>
      </c>
      <c r="B710" s="6">
        <v>188</v>
      </c>
      <c r="C710" s="40">
        <v>45279</v>
      </c>
      <c r="D710">
        <v>508259</v>
      </c>
      <c r="E710" t="s">
        <v>21</v>
      </c>
      <c r="F710" s="40">
        <v>45279</v>
      </c>
      <c r="G710">
        <v>2000041001</v>
      </c>
      <c r="H710" t="s">
        <v>32</v>
      </c>
      <c r="I710" s="41">
        <v>1176</v>
      </c>
      <c r="L710" t="s">
        <v>33</v>
      </c>
      <c r="M710" t="s">
        <v>34</v>
      </c>
      <c r="N710" s="1">
        <v>0.25763888888888892</v>
      </c>
      <c r="O710" s="1">
        <v>0.55972222222222223</v>
      </c>
      <c r="P710" s="3" t="s">
        <v>37</v>
      </c>
      <c r="S710" t="s">
        <v>41</v>
      </c>
      <c r="T710">
        <v>1</v>
      </c>
      <c r="U710">
        <v>1</v>
      </c>
      <c r="W710" s="46">
        <f t="shared" si="11"/>
        <v>0.30208333333333331</v>
      </c>
    </row>
    <row r="711" spans="1:23" hidden="1" x14ac:dyDescent="0.25">
      <c r="A711">
        <v>111252</v>
      </c>
      <c r="B711" s="6">
        <v>188</v>
      </c>
      <c r="C711" s="40">
        <v>45279</v>
      </c>
      <c r="D711">
        <v>508261</v>
      </c>
      <c r="E711" t="s">
        <v>21</v>
      </c>
      <c r="F711" s="40">
        <v>45279</v>
      </c>
      <c r="G711">
        <v>2000040004</v>
      </c>
      <c r="H711" t="s">
        <v>85</v>
      </c>
      <c r="I711">
        <v>885</v>
      </c>
      <c r="L711" t="s">
        <v>39</v>
      </c>
      <c r="M711" t="s">
        <v>40</v>
      </c>
      <c r="N711" s="1">
        <v>0.35694444444444445</v>
      </c>
      <c r="O711" s="1">
        <v>0.56874999999999998</v>
      </c>
      <c r="P711" s="3" t="s">
        <v>175</v>
      </c>
      <c r="S711" t="s">
        <v>25</v>
      </c>
      <c r="T711">
        <v>1</v>
      </c>
      <c r="U711">
        <v>1</v>
      </c>
      <c r="W711" s="46">
        <f t="shared" si="11"/>
        <v>0.21180555555555552</v>
      </c>
    </row>
    <row r="712" spans="1:23" hidden="1" x14ac:dyDescent="0.25">
      <c r="A712">
        <v>111253</v>
      </c>
      <c r="B712" s="6">
        <v>100</v>
      </c>
      <c r="C712" s="40">
        <v>45279</v>
      </c>
      <c r="D712">
        <v>421926</v>
      </c>
      <c r="E712" t="s">
        <v>21</v>
      </c>
      <c r="F712" s="40">
        <v>45279</v>
      </c>
      <c r="G712">
        <v>2000020002</v>
      </c>
      <c r="H712" t="s">
        <v>58</v>
      </c>
      <c r="I712" s="41">
        <v>2000</v>
      </c>
      <c r="L712" t="s">
        <v>72</v>
      </c>
      <c r="M712" t="s">
        <v>83</v>
      </c>
      <c r="N712" s="1">
        <v>0.25416666666666665</v>
      </c>
      <c r="O712" s="1">
        <v>0.56944444444444442</v>
      </c>
      <c r="P712" s="3" t="s">
        <v>173</v>
      </c>
      <c r="S712" t="s">
        <v>53</v>
      </c>
      <c r="T712">
        <v>1</v>
      </c>
      <c r="U712">
        <v>1</v>
      </c>
      <c r="W712" s="46">
        <f t="shared" si="11"/>
        <v>0.31527777777777777</v>
      </c>
    </row>
    <row r="713" spans="1:23" hidden="1" x14ac:dyDescent="0.25">
      <c r="A713">
        <v>111259</v>
      </c>
      <c r="B713" s="6">
        <v>188</v>
      </c>
      <c r="C713" s="40">
        <v>45279</v>
      </c>
      <c r="D713">
        <v>508267</v>
      </c>
      <c r="E713" t="s">
        <v>21</v>
      </c>
      <c r="F713" s="40">
        <v>45279</v>
      </c>
      <c r="G713">
        <v>2000040001</v>
      </c>
      <c r="H713" t="s">
        <v>43</v>
      </c>
      <c r="I713">
        <v>154.6</v>
      </c>
      <c r="L713" t="s">
        <v>23</v>
      </c>
      <c r="M713" t="s">
        <v>24</v>
      </c>
      <c r="N713" s="1">
        <v>0.69791666666666663</v>
      </c>
      <c r="O713" s="1">
        <v>0.82152777777777775</v>
      </c>
      <c r="P713" s="3">
        <v>0.12361111111111112</v>
      </c>
      <c r="S713" t="s">
        <v>31</v>
      </c>
      <c r="T713">
        <v>1</v>
      </c>
      <c r="U713">
        <v>2</v>
      </c>
      <c r="W713" s="46">
        <f t="shared" si="11"/>
        <v>0.12361111111111112</v>
      </c>
    </row>
    <row r="714" spans="1:23" hidden="1" x14ac:dyDescent="0.25">
      <c r="A714">
        <v>111260</v>
      </c>
      <c r="B714" s="6">
        <v>188</v>
      </c>
      <c r="C714" s="40">
        <v>45279</v>
      </c>
      <c r="D714">
        <v>508261</v>
      </c>
      <c r="E714" t="s">
        <v>21</v>
      </c>
      <c r="F714" s="40">
        <v>45279</v>
      </c>
      <c r="G714">
        <v>2000040004</v>
      </c>
      <c r="H714" t="s">
        <v>85</v>
      </c>
      <c r="I714" s="41">
        <v>640.79999999999995</v>
      </c>
      <c r="L714" t="s">
        <v>23</v>
      </c>
      <c r="M714" t="s">
        <v>24</v>
      </c>
      <c r="N714" s="1">
        <v>0.61458333333333337</v>
      </c>
      <c r="O714" s="1">
        <v>0.8222222222222223</v>
      </c>
      <c r="P714" s="3">
        <v>0.2076388888888889</v>
      </c>
      <c r="S714" t="s">
        <v>25</v>
      </c>
      <c r="T714">
        <v>1</v>
      </c>
      <c r="U714">
        <v>2</v>
      </c>
      <c r="W714" s="46">
        <f t="shared" si="11"/>
        <v>0.20763888888888893</v>
      </c>
    </row>
    <row r="715" spans="1:23" hidden="1" x14ac:dyDescent="0.25">
      <c r="A715">
        <v>111261</v>
      </c>
      <c r="B715" s="6">
        <v>100</v>
      </c>
      <c r="C715" s="40">
        <v>45279</v>
      </c>
      <c r="D715">
        <v>421946</v>
      </c>
      <c r="E715" t="s">
        <v>21</v>
      </c>
      <c r="F715" s="40">
        <v>45279</v>
      </c>
      <c r="G715">
        <v>2000020001</v>
      </c>
      <c r="H715" t="s">
        <v>50</v>
      </c>
      <c r="I715" s="41">
        <v>3590</v>
      </c>
      <c r="J715">
        <v>18</v>
      </c>
      <c r="K715">
        <v>28</v>
      </c>
      <c r="L715" t="s">
        <v>51</v>
      </c>
      <c r="M715" t="s">
        <v>99</v>
      </c>
      <c r="N715" s="1">
        <v>0.8354166666666667</v>
      </c>
      <c r="O715" s="1">
        <v>0.83611111111111114</v>
      </c>
      <c r="P715" s="3">
        <v>6.9444444444444447E-4</v>
      </c>
      <c r="S715" t="s">
        <v>53</v>
      </c>
      <c r="T715">
        <v>2</v>
      </c>
      <c r="U715">
        <v>2</v>
      </c>
      <c r="W715" s="46">
        <f t="shared" si="11"/>
        <v>6.9444444444444198E-4</v>
      </c>
    </row>
    <row r="716" spans="1:23" hidden="1" x14ac:dyDescent="0.25">
      <c r="A716">
        <v>111262</v>
      </c>
      <c r="B716" s="6">
        <v>188</v>
      </c>
      <c r="C716" s="40">
        <v>45279</v>
      </c>
      <c r="D716">
        <v>508268</v>
      </c>
      <c r="E716" t="s">
        <v>21</v>
      </c>
      <c r="F716" s="40">
        <v>45279</v>
      </c>
      <c r="G716">
        <v>2000041001</v>
      </c>
      <c r="H716" t="s">
        <v>32</v>
      </c>
      <c r="I716">
        <v>609.1</v>
      </c>
      <c r="L716" t="s">
        <v>94</v>
      </c>
      <c r="M716" t="s">
        <v>95</v>
      </c>
      <c r="N716" s="1">
        <v>0.625</v>
      </c>
      <c r="O716" s="1">
        <v>0.86111111111111116</v>
      </c>
      <c r="P716" s="3">
        <v>0.23611111111111113</v>
      </c>
      <c r="S716" t="s">
        <v>35</v>
      </c>
      <c r="T716">
        <v>1</v>
      </c>
      <c r="U716">
        <v>2</v>
      </c>
      <c r="W716" s="46">
        <f t="shared" si="11"/>
        <v>0.23611111111111116</v>
      </c>
    </row>
    <row r="717" spans="1:23" hidden="1" x14ac:dyDescent="0.25">
      <c r="A717">
        <v>111263</v>
      </c>
      <c r="B717" s="6">
        <v>188</v>
      </c>
      <c r="C717" s="40">
        <v>45279</v>
      </c>
      <c r="D717">
        <v>508261</v>
      </c>
      <c r="E717" t="s">
        <v>21</v>
      </c>
      <c r="F717" s="40">
        <v>45279</v>
      </c>
      <c r="G717">
        <v>2000040004</v>
      </c>
      <c r="H717" t="s">
        <v>85</v>
      </c>
      <c r="I717">
        <v>480</v>
      </c>
      <c r="L717" t="s">
        <v>27</v>
      </c>
      <c r="M717" t="s">
        <v>28</v>
      </c>
      <c r="N717" s="1">
        <v>0.86944444444444446</v>
      </c>
      <c r="O717" s="1">
        <v>0.99583333333333324</v>
      </c>
      <c r="P717" s="3">
        <v>0.12638888888888888</v>
      </c>
      <c r="S717" t="s">
        <v>25</v>
      </c>
      <c r="T717">
        <v>1</v>
      </c>
      <c r="U717">
        <v>3</v>
      </c>
      <c r="W717" s="46">
        <f t="shared" si="11"/>
        <v>0.12638888888888877</v>
      </c>
    </row>
    <row r="718" spans="1:23" hidden="1" x14ac:dyDescent="0.25">
      <c r="A718">
        <v>111264</v>
      </c>
      <c r="B718" s="6">
        <v>188</v>
      </c>
      <c r="C718" s="40">
        <v>45279</v>
      </c>
      <c r="D718">
        <v>508271</v>
      </c>
      <c r="E718" t="s">
        <v>21</v>
      </c>
      <c r="F718" s="40">
        <v>45279</v>
      </c>
      <c r="G718">
        <v>2000040001</v>
      </c>
      <c r="H718" t="s">
        <v>43</v>
      </c>
      <c r="I718" s="41">
        <v>462</v>
      </c>
      <c r="L718" t="s">
        <v>27</v>
      </c>
      <c r="M718" t="s">
        <v>28</v>
      </c>
      <c r="N718" s="1">
        <v>0.86944444444444446</v>
      </c>
      <c r="O718" s="1">
        <v>0.99652777777777779</v>
      </c>
      <c r="P718" s="3">
        <v>0.12708333333333333</v>
      </c>
      <c r="S718" t="s">
        <v>31</v>
      </c>
      <c r="T718">
        <v>3</v>
      </c>
      <c r="U718">
        <v>3</v>
      </c>
      <c r="W718" s="46">
        <f t="shared" si="11"/>
        <v>0.12708333333333333</v>
      </c>
    </row>
    <row r="719" spans="1:23" hidden="1" x14ac:dyDescent="0.25">
      <c r="A719">
        <v>111265</v>
      </c>
      <c r="B719" s="6">
        <v>100</v>
      </c>
      <c r="C719" s="40">
        <v>45279</v>
      </c>
      <c r="D719">
        <v>421953</v>
      </c>
      <c r="E719" t="s">
        <v>21</v>
      </c>
      <c r="F719" s="40">
        <v>45280</v>
      </c>
      <c r="G719">
        <v>2000010016</v>
      </c>
      <c r="H719" t="s">
        <v>113</v>
      </c>
      <c r="I719">
        <v>400</v>
      </c>
      <c r="L719" t="s">
        <v>56</v>
      </c>
      <c r="M719" t="s">
        <v>57</v>
      </c>
      <c r="N719" s="1">
        <v>7.4999999999999997E-2</v>
      </c>
      <c r="O719" s="1">
        <v>7.5694444444444439E-2</v>
      </c>
      <c r="P719" s="3">
        <v>6.9444444444444447E-4</v>
      </c>
      <c r="S719" t="s">
        <v>48</v>
      </c>
      <c r="T719">
        <v>3</v>
      </c>
      <c r="U719">
        <v>3</v>
      </c>
      <c r="W719" s="46">
        <f t="shared" si="11"/>
        <v>6.9444444444444198E-4</v>
      </c>
    </row>
    <row r="720" spans="1:23" hidden="1" x14ac:dyDescent="0.25">
      <c r="A720">
        <v>111266</v>
      </c>
      <c r="B720" s="6">
        <v>100</v>
      </c>
      <c r="C720" s="40">
        <v>45279</v>
      </c>
      <c r="D720">
        <v>421951</v>
      </c>
      <c r="E720" t="s">
        <v>21</v>
      </c>
      <c r="F720" s="40">
        <v>45280</v>
      </c>
      <c r="G720">
        <v>2000010009</v>
      </c>
      <c r="H720" t="s">
        <v>45</v>
      </c>
      <c r="I720" s="41">
        <v>297</v>
      </c>
      <c r="L720" t="s">
        <v>56</v>
      </c>
      <c r="M720" t="s">
        <v>57</v>
      </c>
      <c r="N720" s="1">
        <v>7.5694444444444439E-2</v>
      </c>
      <c r="O720" s="1">
        <v>0.21319444444444444</v>
      </c>
      <c r="P720" s="3">
        <v>0.13749999999999998</v>
      </c>
      <c r="S720" t="s">
        <v>48</v>
      </c>
      <c r="T720">
        <v>3</v>
      </c>
      <c r="U720">
        <v>3</v>
      </c>
      <c r="W720" s="46">
        <f t="shared" si="11"/>
        <v>0.13750000000000001</v>
      </c>
    </row>
    <row r="721" spans="1:23" hidden="1" x14ac:dyDescent="0.25">
      <c r="A721">
        <v>111268</v>
      </c>
      <c r="B721" s="6">
        <v>188</v>
      </c>
      <c r="C721" s="40">
        <v>45279</v>
      </c>
      <c r="D721">
        <v>508275</v>
      </c>
      <c r="E721" t="s">
        <v>21</v>
      </c>
      <c r="F721" s="40">
        <v>45280</v>
      </c>
      <c r="G721">
        <v>2000041001</v>
      </c>
      <c r="H721" t="s">
        <v>32</v>
      </c>
      <c r="I721">
        <v>686</v>
      </c>
      <c r="L721" t="s">
        <v>90</v>
      </c>
      <c r="M721" t="s">
        <v>91</v>
      </c>
      <c r="N721" s="1">
        <v>0.87083333333333324</v>
      </c>
      <c r="O721" s="1">
        <v>0.24236111111111111</v>
      </c>
      <c r="P721" s="3">
        <v>0.37152777777777773</v>
      </c>
      <c r="S721" t="s">
        <v>35</v>
      </c>
      <c r="T721">
        <v>3</v>
      </c>
      <c r="U721">
        <v>3</v>
      </c>
      <c r="W721" s="46">
        <f t="shared" si="11"/>
        <v>0.3715277777777779</v>
      </c>
    </row>
    <row r="722" spans="1:23" hidden="1" x14ac:dyDescent="0.25">
      <c r="A722">
        <v>111270</v>
      </c>
      <c r="B722" s="6">
        <v>100</v>
      </c>
      <c r="C722" s="40">
        <v>45279</v>
      </c>
      <c r="D722">
        <v>421949</v>
      </c>
      <c r="E722" t="s">
        <v>21</v>
      </c>
      <c r="F722" s="40">
        <v>45280</v>
      </c>
      <c r="G722">
        <v>2000020005</v>
      </c>
      <c r="H722" t="s">
        <v>82</v>
      </c>
      <c r="I722" s="41">
        <v>1560</v>
      </c>
      <c r="J722">
        <v>9</v>
      </c>
      <c r="K722">
        <v>18</v>
      </c>
      <c r="L722" t="s">
        <v>56</v>
      </c>
      <c r="M722" t="s">
        <v>57</v>
      </c>
      <c r="N722" s="1">
        <v>7.4999999999999997E-2</v>
      </c>
      <c r="O722" s="1">
        <v>0.24791666666666667</v>
      </c>
      <c r="P722" s="3">
        <v>0.17291666666666669</v>
      </c>
      <c r="Q722">
        <v>16</v>
      </c>
      <c r="R722">
        <v>4</v>
      </c>
      <c r="S722" t="s">
        <v>61</v>
      </c>
      <c r="T722">
        <v>3</v>
      </c>
      <c r="U722">
        <v>3</v>
      </c>
      <c r="W722" s="46">
        <f t="shared" si="11"/>
        <v>0.17291666666666666</v>
      </c>
    </row>
    <row r="723" spans="1:23" hidden="1" x14ac:dyDescent="0.25">
      <c r="A723">
        <v>111274</v>
      </c>
      <c r="B723" s="6">
        <v>100</v>
      </c>
      <c r="C723" s="40">
        <v>45279</v>
      </c>
      <c r="D723">
        <v>421926</v>
      </c>
      <c r="E723" t="s">
        <v>21</v>
      </c>
      <c r="F723" s="40">
        <v>45279</v>
      </c>
      <c r="G723">
        <v>2000020002</v>
      </c>
      <c r="H723" t="s">
        <v>58</v>
      </c>
      <c r="I723" s="41">
        <v>1600</v>
      </c>
      <c r="L723" t="s">
        <v>72</v>
      </c>
      <c r="M723" t="s">
        <v>73</v>
      </c>
      <c r="N723" s="1">
        <v>0.29652777777777778</v>
      </c>
      <c r="O723" s="1">
        <v>0.29652777777777778</v>
      </c>
      <c r="P723" s="3">
        <v>0</v>
      </c>
      <c r="S723" t="s">
        <v>53</v>
      </c>
      <c r="T723">
        <v>1</v>
      </c>
      <c r="U723">
        <v>1</v>
      </c>
      <c r="W723" s="46">
        <f t="shared" si="11"/>
        <v>0</v>
      </c>
    </row>
    <row r="724" spans="1:23" hidden="1" x14ac:dyDescent="0.25">
      <c r="A724">
        <v>111277</v>
      </c>
      <c r="B724" s="6">
        <v>100</v>
      </c>
      <c r="C724" s="40">
        <v>45279</v>
      </c>
      <c r="D724">
        <v>421958</v>
      </c>
      <c r="E724" t="s">
        <v>21</v>
      </c>
      <c r="F724" s="40">
        <v>45279</v>
      </c>
      <c r="G724">
        <v>2000010001</v>
      </c>
      <c r="H724" t="s">
        <v>86</v>
      </c>
      <c r="I724">
        <v>600</v>
      </c>
      <c r="L724" t="s">
        <v>59</v>
      </c>
      <c r="M724" t="s">
        <v>60</v>
      </c>
      <c r="N724" s="1">
        <v>0.29791666666666666</v>
      </c>
      <c r="O724" s="1">
        <v>0.29791666666666666</v>
      </c>
      <c r="P724" s="3">
        <v>0</v>
      </c>
      <c r="S724" t="s">
        <v>48</v>
      </c>
      <c r="T724">
        <v>1</v>
      </c>
      <c r="U724">
        <v>1</v>
      </c>
      <c r="W724" s="46">
        <f t="shared" si="11"/>
        <v>0</v>
      </c>
    </row>
    <row r="725" spans="1:23" hidden="1" x14ac:dyDescent="0.25">
      <c r="A725">
        <v>111278</v>
      </c>
      <c r="B725" s="6">
        <v>100</v>
      </c>
      <c r="C725" s="40">
        <v>45279</v>
      </c>
      <c r="D725">
        <v>421959</v>
      </c>
      <c r="E725" t="s">
        <v>21</v>
      </c>
      <c r="F725" s="40">
        <v>45279</v>
      </c>
      <c r="G725">
        <v>2000100047</v>
      </c>
      <c r="H725" t="s">
        <v>176</v>
      </c>
      <c r="I725">
        <v>633</v>
      </c>
      <c r="L725" t="s">
        <v>59</v>
      </c>
      <c r="M725" t="s">
        <v>60</v>
      </c>
      <c r="N725" s="1">
        <v>0.3</v>
      </c>
      <c r="O725" s="1">
        <v>0.3</v>
      </c>
      <c r="P725" s="3">
        <v>0</v>
      </c>
      <c r="S725" t="s">
        <v>61</v>
      </c>
      <c r="T725">
        <v>1</v>
      </c>
      <c r="U725">
        <v>1</v>
      </c>
      <c r="W725" s="46">
        <f t="shared" si="11"/>
        <v>0</v>
      </c>
    </row>
    <row r="726" spans="1:23" hidden="1" x14ac:dyDescent="0.25">
      <c r="A726">
        <v>111279</v>
      </c>
      <c r="B726" s="6">
        <v>100</v>
      </c>
      <c r="C726" s="40">
        <v>45279</v>
      </c>
      <c r="D726">
        <v>421960</v>
      </c>
      <c r="E726" t="s">
        <v>21</v>
      </c>
      <c r="F726" s="40">
        <v>45279</v>
      </c>
      <c r="G726">
        <v>2000020009</v>
      </c>
      <c r="H726" t="s">
        <v>62</v>
      </c>
      <c r="I726">
        <v>650</v>
      </c>
      <c r="L726" t="s">
        <v>59</v>
      </c>
      <c r="M726" t="s">
        <v>60</v>
      </c>
      <c r="N726" s="1">
        <v>0.3</v>
      </c>
      <c r="O726" s="1">
        <v>0.30069444444444443</v>
      </c>
      <c r="P726" s="3">
        <v>6.9444444444444447E-4</v>
      </c>
      <c r="S726" t="s">
        <v>61</v>
      </c>
      <c r="T726">
        <v>1</v>
      </c>
      <c r="U726">
        <v>1</v>
      </c>
      <c r="W726" s="46">
        <f t="shared" si="11"/>
        <v>6.9444444444444198E-4</v>
      </c>
    </row>
    <row r="727" spans="1:23" hidden="1" x14ac:dyDescent="0.25">
      <c r="A727">
        <v>111280</v>
      </c>
      <c r="B727" s="6">
        <v>100</v>
      </c>
      <c r="C727" s="40">
        <v>45279</v>
      </c>
      <c r="D727">
        <v>421961</v>
      </c>
      <c r="E727" t="s">
        <v>21</v>
      </c>
      <c r="F727" s="40">
        <v>45279</v>
      </c>
      <c r="G727">
        <v>2000010005</v>
      </c>
      <c r="H727" t="s">
        <v>49</v>
      </c>
      <c r="I727">
        <v>576</v>
      </c>
      <c r="L727" t="s">
        <v>46</v>
      </c>
      <c r="M727" t="s">
        <v>98</v>
      </c>
      <c r="N727" s="1">
        <v>0.30277777777777776</v>
      </c>
      <c r="O727" s="1">
        <v>0.30277777777777776</v>
      </c>
      <c r="P727" s="3">
        <v>0</v>
      </c>
      <c r="S727" t="s">
        <v>48</v>
      </c>
      <c r="T727">
        <v>2</v>
      </c>
      <c r="U727">
        <v>2</v>
      </c>
      <c r="W727" s="46">
        <f t="shared" si="11"/>
        <v>0</v>
      </c>
    </row>
    <row r="728" spans="1:23" hidden="1" x14ac:dyDescent="0.25">
      <c r="A728">
        <v>111281</v>
      </c>
      <c r="B728" s="6">
        <v>100</v>
      </c>
      <c r="C728" s="40">
        <v>45279</v>
      </c>
      <c r="D728">
        <v>421962</v>
      </c>
      <c r="E728" t="s">
        <v>21</v>
      </c>
      <c r="F728" s="40">
        <v>45279</v>
      </c>
      <c r="G728">
        <v>2000010009</v>
      </c>
      <c r="H728" t="s">
        <v>45</v>
      </c>
      <c r="I728">
        <v>385</v>
      </c>
      <c r="L728" t="s">
        <v>46</v>
      </c>
      <c r="M728" t="s">
        <v>98</v>
      </c>
      <c r="N728" s="1">
        <v>0.30277777777777776</v>
      </c>
      <c r="O728" s="1">
        <v>0.3034722222222222</v>
      </c>
      <c r="P728" s="3">
        <v>6.9444444444444447E-4</v>
      </c>
      <c r="S728" t="s">
        <v>48</v>
      </c>
      <c r="T728">
        <v>2</v>
      </c>
      <c r="U728">
        <v>2</v>
      </c>
      <c r="W728" s="46">
        <f t="shared" si="11"/>
        <v>6.9444444444444198E-4</v>
      </c>
    </row>
    <row r="729" spans="1:23" hidden="1" x14ac:dyDescent="0.25">
      <c r="A729">
        <v>111282</v>
      </c>
      <c r="B729" s="6">
        <v>100</v>
      </c>
      <c r="C729" s="40">
        <v>45279</v>
      </c>
      <c r="D729">
        <v>421963</v>
      </c>
      <c r="E729" t="s">
        <v>21</v>
      </c>
      <c r="F729" s="40">
        <v>45279</v>
      </c>
      <c r="G729">
        <v>2000020010</v>
      </c>
      <c r="H729" t="s">
        <v>54</v>
      </c>
      <c r="I729">
        <v>490</v>
      </c>
      <c r="L729" t="s">
        <v>46</v>
      </c>
      <c r="M729" t="s">
        <v>98</v>
      </c>
      <c r="N729" s="1">
        <v>0.30416666666666664</v>
      </c>
      <c r="O729" s="1">
        <v>0.30416666666666664</v>
      </c>
      <c r="P729" s="3">
        <v>0</v>
      </c>
      <c r="S729" t="s">
        <v>61</v>
      </c>
      <c r="T729">
        <v>2</v>
      </c>
      <c r="U729">
        <v>2</v>
      </c>
      <c r="W729" s="46">
        <f t="shared" si="11"/>
        <v>0</v>
      </c>
    </row>
    <row r="730" spans="1:23" hidden="1" x14ac:dyDescent="0.25">
      <c r="A730">
        <v>1840321</v>
      </c>
      <c r="B730" s="6">
        <v>188</v>
      </c>
      <c r="C730" s="40">
        <v>45279</v>
      </c>
      <c r="D730">
        <v>508268</v>
      </c>
      <c r="E730" t="s">
        <v>21</v>
      </c>
      <c r="F730" s="40">
        <v>45279</v>
      </c>
      <c r="G730">
        <v>2000041001</v>
      </c>
      <c r="H730" t="s">
        <v>32</v>
      </c>
      <c r="I730">
        <v>27.9</v>
      </c>
      <c r="S730" t="s">
        <v>35</v>
      </c>
      <c r="T730">
        <v>1</v>
      </c>
      <c r="W730" s="46">
        <f t="shared" si="11"/>
        <v>0</v>
      </c>
    </row>
    <row r="731" spans="1:23" hidden="1" x14ac:dyDescent="0.25">
      <c r="A731">
        <v>1840328</v>
      </c>
      <c r="B731" s="6">
        <v>188</v>
      </c>
      <c r="C731" s="40">
        <v>45279</v>
      </c>
      <c r="D731">
        <v>508256</v>
      </c>
      <c r="E731" t="s">
        <v>21</v>
      </c>
      <c r="F731" s="40">
        <v>45279</v>
      </c>
      <c r="G731">
        <v>2000040002</v>
      </c>
      <c r="H731" t="s">
        <v>30</v>
      </c>
      <c r="I731">
        <v>184.97399999999999</v>
      </c>
      <c r="P731" s="3">
        <v>5.5555555555555552E-2</v>
      </c>
      <c r="S731" t="s">
        <v>31</v>
      </c>
      <c r="T731">
        <v>1</v>
      </c>
      <c r="W731" s="46">
        <f t="shared" si="11"/>
        <v>5.5555555555555552E-2</v>
      </c>
    </row>
    <row r="732" spans="1:23" hidden="1" x14ac:dyDescent="0.25">
      <c r="A732">
        <v>1840329</v>
      </c>
      <c r="B732" s="6">
        <v>188</v>
      </c>
      <c r="C732" s="40">
        <v>45279</v>
      </c>
      <c r="D732">
        <v>508267</v>
      </c>
      <c r="E732" t="s">
        <v>21</v>
      </c>
      <c r="F732" s="40">
        <v>45279</v>
      </c>
      <c r="G732">
        <v>2000040001</v>
      </c>
      <c r="H732" t="s">
        <v>43</v>
      </c>
      <c r="I732">
        <v>648.4</v>
      </c>
      <c r="P732" s="3">
        <v>0.1875</v>
      </c>
      <c r="S732" t="s">
        <v>31</v>
      </c>
      <c r="T732">
        <v>1</v>
      </c>
      <c r="W732" s="46">
        <f t="shared" si="11"/>
        <v>0.1875</v>
      </c>
    </row>
    <row r="733" spans="1:23" hidden="1" x14ac:dyDescent="0.25">
      <c r="A733">
        <v>1840335</v>
      </c>
      <c r="B733" s="6">
        <v>188</v>
      </c>
      <c r="C733" s="40">
        <v>45279</v>
      </c>
      <c r="D733">
        <v>508254</v>
      </c>
      <c r="E733" t="s">
        <v>21</v>
      </c>
      <c r="F733" s="40">
        <v>45279</v>
      </c>
      <c r="G733">
        <v>2000040006</v>
      </c>
      <c r="H733" t="s">
        <v>26</v>
      </c>
      <c r="I733">
        <v>65</v>
      </c>
      <c r="P733" s="3">
        <v>8.3333333333333329E-2</v>
      </c>
      <c r="S733" t="s">
        <v>29</v>
      </c>
      <c r="T733">
        <v>1</v>
      </c>
      <c r="W733" s="46">
        <f t="shared" si="11"/>
        <v>8.3333333333333329E-2</v>
      </c>
    </row>
    <row r="734" spans="1:23" hidden="1" x14ac:dyDescent="0.25">
      <c r="A734">
        <v>1840337</v>
      </c>
      <c r="B734" s="6">
        <v>188</v>
      </c>
      <c r="C734" s="40">
        <v>45279</v>
      </c>
      <c r="D734">
        <v>508280</v>
      </c>
      <c r="E734" t="s">
        <v>21</v>
      </c>
      <c r="F734" s="40">
        <v>45279</v>
      </c>
      <c r="G734">
        <v>2000050002</v>
      </c>
      <c r="H734" t="s">
        <v>74</v>
      </c>
      <c r="I734" s="41">
        <v>1476</v>
      </c>
      <c r="W734" s="46">
        <f t="shared" si="11"/>
        <v>0</v>
      </c>
    </row>
    <row r="735" spans="1:23" hidden="1" x14ac:dyDescent="0.25">
      <c r="A735">
        <v>1840356</v>
      </c>
      <c r="B735" s="6">
        <v>100</v>
      </c>
      <c r="C735" s="40">
        <v>45279</v>
      </c>
      <c r="D735">
        <v>421975</v>
      </c>
      <c r="E735" t="s">
        <v>21</v>
      </c>
      <c r="F735" s="40">
        <v>45279</v>
      </c>
      <c r="G735">
        <v>2000100049</v>
      </c>
      <c r="H735" t="s">
        <v>79</v>
      </c>
      <c r="I735">
        <v>34.71</v>
      </c>
      <c r="W735" s="46">
        <f t="shared" si="11"/>
        <v>0</v>
      </c>
    </row>
    <row r="736" spans="1:23" hidden="1" x14ac:dyDescent="0.25">
      <c r="A736">
        <v>1840356</v>
      </c>
      <c r="B736" s="6">
        <v>100</v>
      </c>
      <c r="C736" s="40">
        <v>45279</v>
      </c>
      <c r="D736">
        <v>421976</v>
      </c>
      <c r="E736" t="s">
        <v>21</v>
      </c>
      <c r="F736" s="40">
        <v>45279</v>
      </c>
      <c r="G736">
        <v>2000010001</v>
      </c>
      <c r="H736" t="s">
        <v>86</v>
      </c>
      <c r="I736">
        <v>271.97000000000003</v>
      </c>
      <c r="W736" s="46">
        <f t="shared" si="11"/>
        <v>0</v>
      </c>
    </row>
    <row r="737" spans="1:23" hidden="1" x14ac:dyDescent="0.25">
      <c r="A737">
        <v>1840356</v>
      </c>
      <c r="B737" s="6">
        <v>100</v>
      </c>
      <c r="C737" s="40">
        <v>45279</v>
      </c>
      <c r="D737">
        <v>421977</v>
      </c>
      <c r="E737" t="s">
        <v>21</v>
      </c>
      <c r="F737" s="40">
        <v>45279</v>
      </c>
      <c r="G737">
        <v>2000010005</v>
      </c>
      <c r="H737" t="s">
        <v>49</v>
      </c>
      <c r="I737">
        <v>77.97</v>
      </c>
      <c r="W737" s="46">
        <f t="shared" si="11"/>
        <v>0</v>
      </c>
    </row>
    <row r="738" spans="1:23" hidden="1" x14ac:dyDescent="0.25">
      <c r="A738">
        <v>1840356</v>
      </c>
      <c r="B738" s="6">
        <v>100</v>
      </c>
      <c r="C738" s="40">
        <v>45279</v>
      </c>
      <c r="D738">
        <v>421978</v>
      </c>
      <c r="E738" t="s">
        <v>21</v>
      </c>
      <c r="F738" s="40">
        <v>45279</v>
      </c>
      <c r="G738">
        <v>2000010006</v>
      </c>
      <c r="H738" t="s">
        <v>64</v>
      </c>
      <c r="I738">
        <v>395.79</v>
      </c>
      <c r="W738" s="46">
        <f t="shared" si="11"/>
        <v>0</v>
      </c>
    </row>
    <row r="739" spans="1:23" hidden="1" x14ac:dyDescent="0.25">
      <c r="A739">
        <v>1840356</v>
      </c>
      <c r="B739" s="6">
        <v>100</v>
      </c>
      <c r="C739" s="40">
        <v>45279</v>
      </c>
      <c r="D739">
        <v>421979</v>
      </c>
      <c r="E739" t="s">
        <v>21</v>
      </c>
      <c r="F739" s="40">
        <v>45279</v>
      </c>
      <c r="G739">
        <v>2000100046</v>
      </c>
      <c r="H739" t="s">
        <v>127</v>
      </c>
      <c r="I739">
        <v>10.44</v>
      </c>
      <c r="W739" s="46">
        <f t="shared" si="11"/>
        <v>0</v>
      </c>
    </row>
    <row r="740" spans="1:23" hidden="1" x14ac:dyDescent="0.25">
      <c r="A740">
        <v>1840356</v>
      </c>
      <c r="B740" s="6">
        <v>100</v>
      </c>
      <c r="C740" s="40">
        <v>45279</v>
      </c>
      <c r="D740">
        <v>421982</v>
      </c>
      <c r="E740" t="s">
        <v>21</v>
      </c>
      <c r="F740" s="40">
        <v>45279</v>
      </c>
      <c r="G740">
        <v>2000020002</v>
      </c>
      <c r="H740" t="s">
        <v>58</v>
      </c>
      <c r="I740" s="41">
        <v>1651.06</v>
      </c>
      <c r="W740" s="46">
        <f t="shared" si="11"/>
        <v>0</v>
      </c>
    </row>
    <row r="741" spans="1:23" hidden="1" x14ac:dyDescent="0.25">
      <c r="A741">
        <v>1840356</v>
      </c>
      <c r="B741" s="6">
        <v>100</v>
      </c>
      <c r="C741" s="40">
        <v>45279</v>
      </c>
      <c r="D741">
        <v>421983</v>
      </c>
      <c r="E741" t="s">
        <v>21</v>
      </c>
      <c r="F741" s="40">
        <v>45279</v>
      </c>
      <c r="G741">
        <v>2000020004</v>
      </c>
      <c r="H741" t="s">
        <v>66</v>
      </c>
      <c r="I741" s="41">
        <v>1176.7</v>
      </c>
      <c r="W741" s="46">
        <f t="shared" si="11"/>
        <v>0</v>
      </c>
    </row>
    <row r="742" spans="1:23" hidden="1" x14ac:dyDescent="0.25">
      <c r="A742">
        <v>1840356</v>
      </c>
      <c r="B742" s="6">
        <v>100</v>
      </c>
      <c r="C742" s="40">
        <v>45279</v>
      </c>
      <c r="D742">
        <v>421984</v>
      </c>
      <c r="E742" t="s">
        <v>21</v>
      </c>
      <c r="F742" s="40">
        <v>45279</v>
      </c>
      <c r="G742">
        <v>2000020013</v>
      </c>
      <c r="H742" t="s">
        <v>69</v>
      </c>
      <c r="I742">
        <v>26.88</v>
      </c>
      <c r="W742" s="46">
        <f t="shared" si="11"/>
        <v>0</v>
      </c>
    </row>
    <row r="743" spans="1:23" hidden="1" x14ac:dyDescent="0.25">
      <c r="A743">
        <v>1840356</v>
      </c>
      <c r="B743" s="6">
        <v>100</v>
      </c>
      <c r="C743" s="40">
        <v>45279</v>
      </c>
      <c r="D743">
        <v>421986</v>
      </c>
      <c r="E743" t="s">
        <v>21</v>
      </c>
      <c r="F743" s="40">
        <v>45279</v>
      </c>
      <c r="G743">
        <v>2000020001</v>
      </c>
      <c r="H743" t="s">
        <v>50</v>
      </c>
      <c r="I743">
        <v>874</v>
      </c>
      <c r="W743" s="46">
        <f t="shared" si="11"/>
        <v>0</v>
      </c>
    </row>
    <row r="744" spans="1:23" hidden="1" x14ac:dyDescent="0.25">
      <c r="A744">
        <v>1840359</v>
      </c>
      <c r="B744" s="6">
        <v>100</v>
      </c>
      <c r="C744" s="40">
        <v>45279</v>
      </c>
      <c r="D744">
        <v>421987</v>
      </c>
      <c r="E744" t="s">
        <v>21</v>
      </c>
      <c r="F744" s="40">
        <v>45279</v>
      </c>
      <c r="G744">
        <v>2000060001</v>
      </c>
      <c r="H744" t="s">
        <v>174</v>
      </c>
      <c r="I744">
        <v>748.49</v>
      </c>
      <c r="W744" s="46">
        <f t="shared" si="11"/>
        <v>0</v>
      </c>
    </row>
    <row r="745" spans="1:23" hidden="1" x14ac:dyDescent="0.25">
      <c r="A745">
        <v>1840360</v>
      </c>
      <c r="B745" s="6">
        <v>100</v>
      </c>
      <c r="C745" s="40">
        <v>45279</v>
      </c>
      <c r="D745">
        <v>421989</v>
      </c>
      <c r="E745" t="s">
        <v>21</v>
      </c>
      <c r="F745" s="40">
        <v>45279</v>
      </c>
      <c r="G745">
        <v>2000020001</v>
      </c>
      <c r="H745" t="s">
        <v>50</v>
      </c>
      <c r="I745">
        <v>497.68</v>
      </c>
      <c r="W745" s="46">
        <f t="shared" si="11"/>
        <v>0</v>
      </c>
    </row>
    <row r="746" spans="1:23" hidden="1" x14ac:dyDescent="0.25">
      <c r="A746">
        <v>1840459</v>
      </c>
      <c r="B746" s="6">
        <v>188</v>
      </c>
      <c r="C746" s="40">
        <v>45279</v>
      </c>
      <c r="D746">
        <v>508256</v>
      </c>
      <c r="E746" t="s">
        <v>21</v>
      </c>
      <c r="F746" s="40">
        <v>45280</v>
      </c>
      <c r="G746">
        <v>2000040002</v>
      </c>
      <c r="H746" t="s">
        <v>30</v>
      </c>
      <c r="I746">
        <v>61.44</v>
      </c>
      <c r="S746" t="s">
        <v>31</v>
      </c>
      <c r="T746">
        <v>1</v>
      </c>
      <c r="W746" s="46">
        <f t="shared" si="11"/>
        <v>0</v>
      </c>
    </row>
    <row r="747" spans="1:23" hidden="1" x14ac:dyDescent="0.25">
      <c r="A747">
        <v>1840266</v>
      </c>
      <c r="B747" s="6">
        <v>100</v>
      </c>
      <c r="C747" s="40">
        <v>45280</v>
      </c>
      <c r="D747">
        <v>421957</v>
      </c>
      <c r="E747" t="s">
        <v>21</v>
      </c>
      <c r="F747" s="40">
        <v>45280</v>
      </c>
      <c r="G747">
        <v>2000100022</v>
      </c>
      <c r="H747" t="s">
        <v>177</v>
      </c>
      <c r="I747">
        <v>1</v>
      </c>
      <c r="S747" t="s">
        <v>61</v>
      </c>
      <c r="T747">
        <v>1</v>
      </c>
      <c r="W747" s="46">
        <f t="shared" si="11"/>
        <v>0</v>
      </c>
    </row>
    <row r="748" spans="1:23" hidden="1" x14ac:dyDescent="0.25">
      <c r="A748">
        <v>111285</v>
      </c>
      <c r="B748" s="6">
        <v>100</v>
      </c>
      <c r="C748" s="40">
        <v>45280</v>
      </c>
      <c r="D748">
        <v>421957</v>
      </c>
      <c r="E748" t="s">
        <v>21</v>
      </c>
      <c r="F748" s="40">
        <v>45280</v>
      </c>
      <c r="G748">
        <v>2000020005</v>
      </c>
      <c r="H748" t="s">
        <v>82</v>
      </c>
      <c r="I748">
        <v>365</v>
      </c>
      <c r="J748">
        <v>2</v>
      </c>
      <c r="K748">
        <v>10</v>
      </c>
      <c r="L748" t="s">
        <v>59</v>
      </c>
      <c r="M748" t="s">
        <v>60</v>
      </c>
      <c r="N748" s="1">
        <v>0.33402777777777781</v>
      </c>
      <c r="O748" s="1">
        <v>0.3347222222222222</v>
      </c>
      <c r="P748" s="3">
        <v>6.9444444444444447E-4</v>
      </c>
      <c r="S748" t="s">
        <v>61</v>
      </c>
      <c r="T748">
        <v>1</v>
      </c>
      <c r="U748">
        <v>1</v>
      </c>
      <c r="W748" s="46">
        <f t="shared" si="11"/>
        <v>6.9444444444438647E-4</v>
      </c>
    </row>
    <row r="749" spans="1:23" hidden="1" x14ac:dyDescent="0.25">
      <c r="A749">
        <v>111286</v>
      </c>
      <c r="B749" s="6">
        <v>100</v>
      </c>
      <c r="C749" s="40">
        <v>45280</v>
      </c>
      <c r="D749">
        <v>421954</v>
      </c>
      <c r="E749" t="s">
        <v>21</v>
      </c>
      <c r="F749" s="40">
        <v>45280</v>
      </c>
      <c r="G749">
        <v>2000010006</v>
      </c>
      <c r="H749" t="s">
        <v>64</v>
      </c>
      <c r="I749">
        <v>60</v>
      </c>
      <c r="L749" t="s">
        <v>59</v>
      </c>
      <c r="M749" t="s">
        <v>60</v>
      </c>
      <c r="N749" s="1">
        <v>0.33611111111111108</v>
      </c>
      <c r="O749" s="1">
        <v>0.33611111111111108</v>
      </c>
      <c r="P749" s="3">
        <v>0</v>
      </c>
      <c r="S749" t="s">
        <v>48</v>
      </c>
      <c r="T749">
        <v>1</v>
      </c>
      <c r="U749">
        <v>1</v>
      </c>
      <c r="W749" s="46">
        <f t="shared" si="11"/>
        <v>0</v>
      </c>
    </row>
    <row r="750" spans="1:23" hidden="1" x14ac:dyDescent="0.25">
      <c r="A750">
        <v>111291</v>
      </c>
      <c r="B750" s="6">
        <v>100</v>
      </c>
      <c r="C750" s="40">
        <v>45280</v>
      </c>
      <c r="D750">
        <v>421956</v>
      </c>
      <c r="E750" t="s">
        <v>21</v>
      </c>
      <c r="F750" s="40">
        <v>45280</v>
      </c>
      <c r="G750">
        <v>2000020001</v>
      </c>
      <c r="H750" t="s">
        <v>50</v>
      </c>
      <c r="I750" s="41">
        <v>1230</v>
      </c>
      <c r="L750" t="s">
        <v>72</v>
      </c>
      <c r="M750" t="s">
        <v>83</v>
      </c>
      <c r="N750" s="1">
        <v>0.39861111111111108</v>
      </c>
      <c r="O750" s="1">
        <v>0.45555555555555555</v>
      </c>
      <c r="P750" s="3">
        <v>5.6944444444444443E-2</v>
      </c>
      <c r="S750" t="s">
        <v>53</v>
      </c>
      <c r="T750">
        <v>1</v>
      </c>
      <c r="U750">
        <v>1</v>
      </c>
      <c r="W750" s="46">
        <f t="shared" si="11"/>
        <v>5.6944444444444464E-2</v>
      </c>
    </row>
    <row r="751" spans="1:23" hidden="1" x14ac:dyDescent="0.25">
      <c r="A751">
        <v>111292</v>
      </c>
      <c r="B751" s="6">
        <v>100</v>
      </c>
      <c r="C751" s="40">
        <v>45280</v>
      </c>
      <c r="D751">
        <v>421966</v>
      </c>
      <c r="E751" t="s">
        <v>21</v>
      </c>
      <c r="F751" s="40">
        <v>45280</v>
      </c>
      <c r="G751">
        <v>2000010005</v>
      </c>
      <c r="H751" t="s">
        <v>49</v>
      </c>
      <c r="I751">
        <v>540</v>
      </c>
      <c r="L751" t="s">
        <v>59</v>
      </c>
      <c r="M751" t="s">
        <v>60</v>
      </c>
      <c r="N751" s="1">
        <v>0.4548611111111111</v>
      </c>
      <c r="O751" s="1">
        <v>0.4680555555555555</v>
      </c>
      <c r="P751" s="3">
        <v>1.3194444444444444E-2</v>
      </c>
      <c r="S751" t="s">
        <v>48</v>
      </c>
      <c r="T751">
        <v>1</v>
      </c>
      <c r="U751">
        <v>1</v>
      </c>
      <c r="W751" s="46">
        <f t="shared" si="11"/>
        <v>1.3194444444444398E-2</v>
      </c>
    </row>
    <row r="752" spans="1:23" hidden="1" x14ac:dyDescent="0.25">
      <c r="A752">
        <v>111294</v>
      </c>
      <c r="B752" s="6">
        <v>188</v>
      </c>
      <c r="C752" s="40">
        <v>45280</v>
      </c>
      <c r="D752">
        <v>508279</v>
      </c>
      <c r="E752" t="s">
        <v>21</v>
      </c>
      <c r="F752" s="40">
        <v>45280</v>
      </c>
      <c r="G752">
        <v>2000040001</v>
      </c>
      <c r="H752" t="s">
        <v>43</v>
      </c>
      <c r="I752">
        <v>616</v>
      </c>
      <c r="L752" t="s">
        <v>39</v>
      </c>
      <c r="M752" t="s">
        <v>40</v>
      </c>
      <c r="N752" s="1">
        <v>0.3611111111111111</v>
      </c>
      <c r="O752" s="1">
        <v>0.55347222222222225</v>
      </c>
      <c r="P752" t="s">
        <v>178</v>
      </c>
      <c r="S752" t="s">
        <v>31</v>
      </c>
      <c r="T752">
        <v>1</v>
      </c>
      <c r="U752">
        <v>1</v>
      </c>
      <c r="W752" s="46">
        <f t="shared" si="11"/>
        <v>0.19236111111111115</v>
      </c>
    </row>
    <row r="753" spans="1:23" hidden="1" x14ac:dyDescent="0.25">
      <c r="A753">
        <v>111295</v>
      </c>
      <c r="B753" s="6">
        <v>188</v>
      </c>
      <c r="C753" s="40">
        <v>45280</v>
      </c>
      <c r="D753">
        <v>508277</v>
      </c>
      <c r="E753" t="s">
        <v>21</v>
      </c>
      <c r="F753" s="40">
        <v>45280</v>
      </c>
      <c r="G753">
        <v>2000041004</v>
      </c>
      <c r="H753" t="s">
        <v>36</v>
      </c>
      <c r="I753">
        <v>771.12</v>
      </c>
      <c r="L753" t="s">
        <v>33</v>
      </c>
      <c r="M753" t="s">
        <v>34</v>
      </c>
      <c r="N753" s="1">
        <v>0.34166666666666662</v>
      </c>
      <c r="O753" s="1">
        <v>0.55486111111111114</v>
      </c>
      <c r="P753" t="s">
        <v>179</v>
      </c>
      <c r="S753" t="s">
        <v>38</v>
      </c>
      <c r="T753">
        <v>1</v>
      </c>
      <c r="U753">
        <v>1</v>
      </c>
      <c r="W753" s="46">
        <f t="shared" si="11"/>
        <v>0.21319444444444452</v>
      </c>
    </row>
    <row r="754" spans="1:23" hidden="1" x14ac:dyDescent="0.25">
      <c r="A754">
        <v>111297</v>
      </c>
      <c r="B754" s="6">
        <v>100</v>
      </c>
      <c r="C754" s="40">
        <v>45280</v>
      </c>
      <c r="D754">
        <v>421973</v>
      </c>
      <c r="E754" t="s">
        <v>21</v>
      </c>
      <c r="F754" s="40">
        <v>45280</v>
      </c>
      <c r="G754">
        <v>2000010008</v>
      </c>
      <c r="H754" t="s">
        <v>65</v>
      </c>
      <c r="I754">
        <v>820</v>
      </c>
      <c r="L754" t="s">
        <v>59</v>
      </c>
      <c r="M754" t="s">
        <v>60</v>
      </c>
      <c r="N754" s="1">
        <v>0.48194444444444445</v>
      </c>
      <c r="O754" s="1">
        <v>0.57986111111111105</v>
      </c>
      <c r="P754" t="s">
        <v>180</v>
      </c>
      <c r="S754" t="s">
        <v>48</v>
      </c>
      <c r="T754">
        <v>1</v>
      </c>
      <c r="U754">
        <v>1</v>
      </c>
      <c r="W754" s="46">
        <f t="shared" si="11"/>
        <v>9.7916666666666596E-2</v>
      </c>
    </row>
    <row r="755" spans="1:23" hidden="1" x14ac:dyDescent="0.25">
      <c r="A755">
        <v>111304</v>
      </c>
      <c r="B755" s="6">
        <v>100</v>
      </c>
      <c r="C755" s="40">
        <v>45280</v>
      </c>
      <c r="D755">
        <v>421980</v>
      </c>
      <c r="E755" t="s">
        <v>21</v>
      </c>
      <c r="F755" s="40">
        <v>45280</v>
      </c>
      <c r="G755">
        <v>2000020004</v>
      </c>
      <c r="H755" t="s">
        <v>66</v>
      </c>
      <c r="I755">
        <v>500</v>
      </c>
      <c r="J755">
        <v>5</v>
      </c>
      <c r="K755">
        <v>5</v>
      </c>
      <c r="L755" t="s">
        <v>51</v>
      </c>
      <c r="M755" t="s">
        <v>99</v>
      </c>
      <c r="N755" s="1">
        <v>0.66736111111111107</v>
      </c>
      <c r="O755" s="1">
        <v>0.66805555555555562</v>
      </c>
      <c r="P755" s="3">
        <v>6.9444444444444447E-4</v>
      </c>
      <c r="S755" t="s">
        <v>53</v>
      </c>
      <c r="T755">
        <v>2</v>
      </c>
      <c r="U755">
        <v>2</v>
      </c>
      <c r="W755" s="46">
        <f t="shared" si="11"/>
        <v>6.94444444444553E-4</v>
      </c>
    </row>
    <row r="756" spans="1:23" hidden="1" x14ac:dyDescent="0.25">
      <c r="A756">
        <v>111311</v>
      </c>
      <c r="B756" s="6">
        <v>188</v>
      </c>
      <c r="C756" s="40">
        <v>45280</v>
      </c>
      <c r="D756">
        <v>508277</v>
      </c>
      <c r="E756" t="s">
        <v>21</v>
      </c>
      <c r="F756" s="40">
        <v>45280</v>
      </c>
      <c r="G756">
        <v>2000041004</v>
      </c>
      <c r="H756" t="s">
        <v>36</v>
      </c>
      <c r="I756">
        <v>771.12</v>
      </c>
      <c r="L756" t="s">
        <v>94</v>
      </c>
      <c r="M756" t="s">
        <v>95</v>
      </c>
      <c r="N756" s="1">
        <v>0.57361111111111118</v>
      </c>
      <c r="O756" s="1">
        <v>0.90763888888888899</v>
      </c>
      <c r="P756" s="3">
        <v>0.33402777777777781</v>
      </c>
      <c r="S756" t="s">
        <v>38</v>
      </c>
      <c r="T756">
        <v>1</v>
      </c>
      <c r="U756">
        <v>2</v>
      </c>
      <c r="W756" s="46">
        <f t="shared" ref="W756:W812" si="12">+IF(N756=0,P756,IF(N756&gt;O756,(O756-N756)+1,(O756-N756)))</f>
        <v>0.33402777777777781</v>
      </c>
    </row>
    <row r="757" spans="1:23" hidden="1" x14ac:dyDescent="0.25">
      <c r="A757">
        <v>111312</v>
      </c>
      <c r="B757" s="6">
        <v>188</v>
      </c>
      <c r="C757" s="40">
        <v>45280</v>
      </c>
      <c r="D757">
        <v>508276</v>
      </c>
      <c r="E757" t="s">
        <v>21</v>
      </c>
      <c r="F757" s="40">
        <v>45280</v>
      </c>
      <c r="G757">
        <v>2000041001</v>
      </c>
      <c r="H757" t="s">
        <v>32</v>
      </c>
      <c r="I757">
        <v>392</v>
      </c>
      <c r="L757" t="s">
        <v>94</v>
      </c>
      <c r="M757" t="s">
        <v>95</v>
      </c>
      <c r="N757" s="1">
        <v>0.82777777777777783</v>
      </c>
      <c r="O757" s="1">
        <v>0.82847222222222217</v>
      </c>
      <c r="P757" s="3">
        <v>6.9444444444444447E-4</v>
      </c>
      <c r="S757" t="s">
        <v>41</v>
      </c>
      <c r="T757">
        <v>1</v>
      </c>
      <c r="U757">
        <v>1</v>
      </c>
      <c r="W757" s="46">
        <f t="shared" si="12"/>
        <v>6.9444444444433095E-4</v>
      </c>
    </row>
    <row r="758" spans="1:23" hidden="1" x14ac:dyDescent="0.25">
      <c r="A758">
        <v>111313</v>
      </c>
      <c r="B758" s="6">
        <v>188</v>
      </c>
      <c r="C758" s="40">
        <v>45280</v>
      </c>
      <c r="D758">
        <v>508279</v>
      </c>
      <c r="E758" t="s">
        <v>21</v>
      </c>
      <c r="F758" s="40">
        <v>45280</v>
      </c>
      <c r="G758">
        <v>2000040001</v>
      </c>
      <c r="H758" t="s">
        <v>43</v>
      </c>
      <c r="I758">
        <v>309.2</v>
      </c>
      <c r="L758" t="s">
        <v>23</v>
      </c>
      <c r="M758" t="s">
        <v>24</v>
      </c>
      <c r="N758" s="1">
        <v>0.74097222222222225</v>
      </c>
      <c r="O758" s="1">
        <v>0.8534722222222223</v>
      </c>
      <c r="P758" s="3">
        <v>0.1125</v>
      </c>
      <c r="S758" t="s">
        <v>31</v>
      </c>
      <c r="T758">
        <v>1</v>
      </c>
      <c r="U758">
        <v>2</v>
      </c>
      <c r="W758" s="46">
        <f t="shared" si="12"/>
        <v>0.11250000000000004</v>
      </c>
    </row>
    <row r="759" spans="1:23" hidden="1" x14ac:dyDescent="0.25">
      <c r="A759">
        <v>111314</v>
      </c>
      <c r="B759" s="6">
        <v>100</v>
      </c>
      <c r="C759" s="40">
        <v>45280</v>
      </c>
      <c r="D759">
        <v>421981</v>
      </c>
      <c r="E759" t="s">
        <v>21</v>
      </c>
      <c r="F759" s="40">
        <v>45280</v>
      </c>
      <c r="G759">
        <v>2000020001</v>
      </c>
      <c r="H759" t="s">
        <v>50</v>
      </c>
      <c r="I759" s="41">
        <v>3024</v>
      </c>
      <c r="J759">
        <v>15</v>
      </c>
      <c r="K759">
        <v>22</v>
      </c>
      <c r="L759" t="s">
        <v>51</v>
      </c>
      <c r="M759" t="s">
        <v>99</v>
      </c>
      <c r="N759" s="1">
        <v>0.66805555555555562</v>
      </c>
      <c r="O759" s="1">
        <v>0.85763888888888884</v>
      </c>
      <c r="P759" s="3">
        <v>0.18958333333333333</v>
      </c>
      <c r="S759" t="s">
        <v>53</v>
      </c>
      <c r="T759">
        <v>2</v>
      </c>
      <c r="U759">
        <v>2</v>
      </c>
      <c r="W759" s="46">
        <f t="shared" si="12"/>
        <v>0.18958333333333321</v>
      </c>
    </row>
    <row r="760" spans="1:23" hidden="1" x14ac:dyDescent="0.25">
      <c r="A760">
        <v>111315</v>
      </c>
      <c r="B760" s="6">
        <v>188</v>
      </c>
      <c r="C760" s="40">
        <v>45280</v>
      </c>
      <c r="D760">
        <v>508283</v>
      </c>
      <c r="E760" t="s">
        <v>21</v>
      </c>
      <c r="F760" s="40">
        <v>45281</v>
      </c>
      <c r="G760">
        <v>2000040001</v>
      </c>
      <c r="H760" t="s">
        <v>43</v>
      </c>
      <c r="I760">
        <v>693</v>
      </c>
      <c r="L760" t="s">
        <v>27</v>
      </c>
      <c r="M760" t="s">
        <v>28</v>
      </c>
      <c r="N760" s="1">
        <v>0.875</v>
      </c>
      <c r="O760" s="1">
        <v>6.5972222222222224E-2</v>
      </c>
      <c r="P760" s="3">
        <v>0.19097222222222221</v>
      </c>
      <c r="S760" t="s">
        <v>31</v>
      </c>
      <c r="T760">
        <v>3</v>
      </c>
      <c r="U760">
        <v>3</v>
      </c>
      <c r="W760" s="46">
        <f t="shared" si="12"/>
        <v>0.19097222222222221</v>
      </c>
    </row>
    <row r="761" spans="1:23" hidden="1" x14ac:dyDescent="0.25">
      <c r="A761">
        <v>111316</v>
      </c>
      <c r="B761" s="6">
        <v>188</v>
      </c>
      <c r="C761" s="40">
        <v>45280</v>
      </c>
      <c r="D761">
        <v>508286</v>
      </c>
      <c r="E761" t="s">
        <v>21</v>
      </c>
      <c r="F761" s="40">
        <v>45281</v>
      </c>
      <c r="G761">
        <v>2000040004</v>
      </c>
      <c r="H761" t="s">
        <v>85</v>
      </c>
      <c r="I761">
        <v>660</v>
      </c>
      <c r="L761" t="s">
        <v>27</v>
      </c>
      <c r="M761" t="s">
        <v>28</v>
      </c>
      <c r="N761" s="1">
        <v>0.99930555555555556</v>
      </c>
      <c r="O761" s="1">
        <v>0.16597222222222222</v>
      </c>
      <c r="P761" s="3">
        <v>0.16666666666666666</v>
      </c>
      <c r="S761" t="s">
        <v>25</v>
      </c>
      <c r="T761">
        <v>3</v>
      </c>
      <c r="U761">
        <v>3</v>
      </c>
      <c r="W761" s="46">
        <f t="shared" si="12"/>
        <v>0.16666666666666663</v>
      </c>
    </row>
    <row r="762" spans="1:23" hidden="1" x14ac:dyDescent="0.25">
      <c r="A762">
        <v>111317</v>
      </c>
      <c r="B762" s="6">
        <v>100</v>
      </c>
      <c r="C762" s="40">
        <v>45280</v>
      </c>
      <c r="D762">
        <v>421993</v>
      </c>
      <c r="E762" t="s">
        <v>21</v>
      </c>
      <c r="F762" s="40">
        <v>45281</v>
      </c>
      <c r="G762">
        <v>2000010009</v>
      </c>
      <c r="H762" t="s">
        <v>45</v>
      </c>
      <c r="I762">
        <v>175</v>
      </c>
      <c r="L762" t="s">
        <v>56</v>
      </c>
      <c r="M762" t="s">
        <v>57</v>
      </c>
      <c r="N762" s="1">
        <v>0.21875</v>
      </c>
      <c r="O762" s="1">
        <v>0.21944444444444444</v>
      </c>
      <c r="P762" s="3">
        <v>6.9444444444444447E-4</v>
      </c>
      <c r="S762" t="s">
        <v>48</v>
      </c>
      <c r="T762">
        <v>3</v>
      </c>
      <c r="U762">
        <v>3</v>
      </c>
      <c r="W762" s="46">
        <f t="shared" si="12"/>
        <v>6.9444444444444198E-4</v>
      </c>
    </row>
    <row r="763" spans="1:23" hidden="1" x14ac:dyDescent="0.25">
      <c r="A763">
        <v>111318</v>
      </c>
      <c r="B763" s="6">
        <v>100</v>
      </c>
      <c r="C763" s="40">
        <v>45280</v>
      </c>
      <c r="D763">
        <v>421994</v>
      </c>
      <c r="E763" t="s">
        <v>21</v>
      </c>
      <c r="F763" s="40">
        <v>45281</v>
      </c>
      <c r="G763">
        <v>2000020001</v>
      </c>
      <c r="H763" t="s">
        <v>50</v>
      </c>
      <c r="I763" s="41">
        <v>2880</v>
      </c>
      <c r="J763">
        <v>9</v>
      </c>
      <c r="K763">
        <v>25</v>
      </c>
      <c r="L763" t="s">
        <v>70</v>
      </c>
      <c r="M763" t="s">
        <v>89</v>
      </c>
      <c r="N763" s="1">
        <v>0.93402777777777779</v>
      </c>
      <c r="O763" s="1">
        <v>0.22152777777777777</v>
      </c>
      <c r="P763" s="3">
        <v>0.28750000000000003</v>
      </c>
      <c r="S763" t="s">
        <v>53</v>
      </c>
      <c r="T763">
        <v>3</v>
      </c>
      <c r="U763">
        <v>3</v>
      </c>
      <c r="W763" s="46">
        <f t="shared" si="12"/>
        <v>0.28749999999999998</v>
      </c>
    </row>
    <row r="764" spans="1:23" hidden="1" x14ac:dyDescent="0.25">
      <c r="A764">
        <v>111319</v>
      </c>
      <c r="B764" s="6">
        <v>188</v>
      </c>
      <c r="C764" s="40">
        <v>45280</v>
      </c>
      <c r="D764">
        <v>508283</v>
      </c>
      <c r="E764" t="s">
        <v>21</v>
      </c>
      <c r="F764" s="40">
        <v>45281</v>
      </c>
      <c r="G764">
        <v>2000040001</v>
      </c>
      <c r="H764" t="s">
        <v>43</v>
      </c>
      <c r="I764">
        <v>220</v>
      </c>
      <c r="L764" t="s">
        <v>27</v>
      </c>
      <c r="M764" t="s">
        <v>28</v>
      </c>
      <c r="N764" s="1">
        <v>0.16527777777777777</v>
      </c>
      <c r="O764" s="1">
        <v>0.23402777777777781</v>
      </c>
      <c r="P764" s="3">
        <v>6.8749999999999992E-2</v>
      </c>
      <c r="S764" t="s">
        <v>31</v>
      </c>
      <c r="T764">
        <v>3</v>
      </c>
      <c r="U764">
        <v>3</v>
      </c>
      <c r="W764" s="46">
        <f t="shared" si="12"/>
        <v>6.8750000000000033E-2</v>
      </c>
    </row>
    <row r="765" spans="1:23" hidden="1" x14ac:dyDescent="0.25">
      <c r="A765">
        <v>111320</v>
      </c>
      <c r="B765" s="6">
        <v>188</v>
      </c>
      <c r="C765" s="40">
        <v>45280</v>
      </c>
      <c r="D765">
        <v>508286</v>
      </c>
      <c r="E765" t="s">
        <v>21</v>
      </c>
      <c r="F765" s="40">
        <v>45281</v>
      </c>
      <c r="G765">
        <v>2000040004</v>
      </c>
      <c r="H765" t="s">
        <v>85</v>
      </c>
      <c r="I765">
        <v>249</v>
      </c>
      <c r="L765" t="s">
        <v>27</v>
      </c>
      <c r="M765" t="s">
        <v>28</v>
      </c>
      <c r="N765" s="1">
        <v>0.16597222222222222</v>
      </c>
      <c r="O765" s="1">
        <v>0.23402777777777781</v>
      </c>
      <c r="P765" s="3">
        <v>6.805555555555555E-2</v>
      </c>
      <c r="S765" t="s">
        <v>25</v>
      </c>
      <c r="T765">
        <v>3</v>
      </c>
      <c r="U765">
        <v>3</v>
      </c>
      <c r="W765" s="46">
        <f t="shared" si="12"/>
        <v>6.8055555555555591E-2</v>
      </c>
    </row>
    <row r="766" spans="1:23" hidden="1" x14ac:dyDescent="0.25">
      <c r="A766">
        <v>111321</v>
      </c>
      <c r="B766" s="6">
        <v>100</v>
      </c>
      <c r="C766" s="40">
        <v>45280</v>
      </c>
      <c r="D766">
        <v>421991</v>
      </c>
      <c r="E766" t="s">
        <v>21</v>
      </c>
      <c r="F766" s="40">
        <v>45281</v>
      </c>
      <c r="G766">
        <v>2000010005</v>
      </c>
      <c r="H766" t="s">
        <v>49</v>
      </c>
      <c r="I766">
        <v>427</v>
      </c>
      <c r="L766" t="s">
        <v>56</v>
      </c>
      <c r="M766" t="s">
        <v>57</v>
      </c>
      <c r="N766" s="1">
        <v>8.6805555555555566E-2</v>
      </c>
      <c r="O766" s="1">
        <v>0.2388888888888889</v>
      </c>
      <c r="P766" s="3">
        <v>0.15208333333333332</v>
      </c>
      <c r="S766" t="s">
        <v>48</v>
      </c>
      <c r="T766">
        <v>3</v>
      </c>
      <c r="U766">
        <v>3</v>
      </c>
      <c r="W766" s="46">
        <f t="shared" si="12"/>
        <v>0.15208333333333335</v>
      </c>
    </row>
    <row r="767" spans="1:23" hidden="1" x14ac:dyDescent="0.25">
      <c r="A767">
        <v>111322</v>
      </c>
      <c r="B767" s="6">
        <v>188</v>
      </c>
      <c r="C767" s="40">
        <v>45280</v>
      </c>
      <c r="D767">
        <v>508282</v>
      </c>
      <c r="E767" t="s">
        <v>21</v>
      </c>
      <c r="F767" s="40">
        <v>45281</v>
      </c>
      <c r="G767">
        <v>2000041003</v>
      </c>
      <c r="H767" t="s">
        <v>96</v>
      </c>
      <c r="I767">
        <v>677.16</v>
      </c>
      <c r="L767" t="s">
        <v>90</v>
      </c>
      <c r="M767" t="s">
        <v>91</v>
      </c>
      <c r="N767" s="1">
        <v>0.96527777777777779</v>
      </c>
      <c r="O767" s="1">
        <v>0.27083333333333331</v>
      </c>
      <c r="P767" s="3">
        <v>0.30555555555555552</v>
      </c>
      <c r="S767" t="s">
        <v>35</v>
      </c>
      <c r="T767">
        <v>3</v>
      </c>
      <c r="U767">
        <v>3</v>
      </c>
      <c r="W767" s="46">
        <f t="shared" si="12"/>
        <v>0.30555555555555558</v>
      </c>
    </row>
    <row r="768" spans="1:23" hidden="1" x14ac:dyDescent="0.25">
      <c r="A768">
        <v>111323</v>
      </c>
      <c r="B768" s="6">
        <v>100</v>
      </c>
      <c r="C768" s="40">
        <v>45280</v>
      </c>
      <c r="D768">
        <v>421995</v>
      </c>
      <c r="E768" t="s">
        <v>21</v>
      </c>
      <c r="F768" s="40">
        <v>45281</v>
      </c>
      <c r="G768">
        <v>2000020002</v>
      </c>
      <c r="H768" t="s">
        <v>58</v>
      </c>
      <c r="I768">
        <v>960</v>
      </c>
      <c r="J768">
        <v>3</v>
      </c>
      <c r="K768">
        <v>10</v>
      </c>
      <c r="L768" t="s">
        <v>70</v>
      </c>
      <c r="M768" t="s">
        <v>89</v>
      </c>
      <c r="N768" s="1">
        <v>0.22152777777777777</v>
      </c>
      <c r="O768" s="1">
        <v>0.24930555555555556</v>
      </c>
      <c r="P768" s="3">
        <v>2.7777777777777776E-2</v>
      </c>
      <c r="S768" t="s">
        <v>53</v>
      </c>
      <c r="T768">
        <v>3</v>
      </c>
      <c r="U768">
        <v>3</v>
      </c>
      <c r="W768" s="46">
        <f t="shared" si="12"/>
        <v>2.777777777777779E-2</v>
      </c>
    </row>
    <row r="769" spans="1:23" hidden="1" x14ac:dyDescent="0.25">
      <c r="A769">
        <v>111324</v>
      </c>
      <c r="B769" s="6">
        <v>100</v>
      </c>
      <c r="C769" s="40">
        <v>45280</v>
      </c>
      <c r="D769">
        <v>421992</v>
      </c>
      <c r="E769" t="s">
        <v>21</v>
      </c>
      <c r="F769" s="40">
        <v>45281</v>
      </c>
      <c r="G769">
        <v>2000010014</v>
      </c>
      <c r="H769" t="s">
        <v>100</v>
      </c>
      <c r="I769">
        <v>370</v>
      </c>
      <c r="L769" t="s">
        <v>56</v>
      </c>
      <c r="M769" t="s">
        <v>57</v>
      </c>
      <c r="N769" s="1">
        <v>0.21875</v>
      </c>
      <c r="O769" s="1">
        <v>0.25</v>
      </c>
      <c r="P769" s="3">
        <v>3.125E-2</v>
      </c>
      <c r="S769" t="s">
        <v>48</v>
      </c>
      <c r="T769">
        <v>3</v>
      </c>
      <c r="U769">
        <v>3</v>
      </c>
      <c r="W769" s="46">
        <f t="shared" si="12"/>
        <v>3.125E-2</v>
      </c>
    </row>
    <row r="770" spans="1:23" hidden="1" x14ac:dyDescent="0.25">
      <c r="A770">
        <v>1840454</v>
      </c>
      <c r="B770" s="6">
        <v>188</v>
      </c>
      <c r="C770" s="40">
        <v>45280</v>
      </c>
      <c r="D770">
        <v>508276</v>
      </c>
      <c r="E770" t="s">
        <v>21</v>
      </c>
      <c r="F770" s="40">
        <v>45280</v>
      </c>
      <c r="G770">
        <v>2000041001</v>
      </c>
      <c r="H770" t="s">
        <v>32</v>
      </c>
      <c r="I770">
        <v>539</v>
      </c>
      <c r="P770" s="3">
        <v>0.29166666666666669</v>
      </c>
      <c r="S770" t="s">
        <v>41</v>
      </c>
      <c r="T770">
        <v>1</v>
      </c>
      <c r="W770" s="46">
        <f t="shared" si="12"/>
        <v>0.29166666666666669</v>
      </c>
    </row>
    <row r="771" spans="1:23" hidden="1" x14ac:dyDescent="0.25">
      <c r="A771">
        <v>1840456</v>
      </c>
      <c r="B771" s="6">
        <v>188</v>
      </c>
      <c r="C771" s="40">
        <v>45280</v>
      </c>
      <c r="D771">
        <v>508293</v>
      </c>
      <c r="E771" t="s">
        <v>21</v>
      </c>
      <c r="F771" s="40">
        <v>45280</v>
      </c>
      <c r="G771">
        <v>2000041001</v>
      </c>
      <c r="H771" t="s">
        <v>32</v>
      </c>
      <c r="I771">
        <v>637</v>
      </c>
      <c r="P771" s="3">
        <v>0.22222222222222221</v>
      </c>
      <c r="S771" t="s">
        <v>159</v>
      </c>
      <c r="T771">
        <v>1</v>
      </c>
      <c r="W771" s="46">
        <f t="shared" si="12"/>
        <v>0.22222222222222221</v>
      </c>
    </row>
    <row r="772" spans="1:23" hidden="1" x14ac:dyDescent="0.25">
      <c r="A772">
        <v>1840457</v>
      </c>
      <c r="B772" s="6">
        <v>188</v>
      </c>
      <c r="C772" s="40">
        <v>45280</v>
      </c>
      <c r="D772">
        <v>508288</v>
      </c>
      <c r="E772" t="s">
        <v>21</v>
      </c>
      <c r="F772" s="40">
        <v>45280</v>
      </c>
      <c r="G772">
        <v>2000041001</v>
      </c>
      <c r="H772" t="s">
        <v>32</v>
      </c>
      <c r="I772">
        <v>686</v>
      </c>
      <c r="P772" s="3">
        <v>0.29166666666666669</v>
      </c>
      <c r="S772" t="s">
        <v>159</v>
      </c>
      <c r="T772">
        <v>3</v>
      </c>
      <c r="W772" s="46">
        <f t="shared" si="12"/>
        <v>0.29166666666666669</v>
      </c>
    </row>
    <row r="773" spans="1:23" hidden="1" x14ac:dyDescent="0.25">
      <c r="A773">
        <v>1840464</v>
      </c>
      <c r="B773" s="6">
        <v>188</v>
      </c>
      <c r="C773" s="40">
        <v>45280</v>
      </c>
      <c r="D773">
        <v>508297</v>
      </c>
      <c r="E773" t="s">
        <v>21</v>
      </c>
      <c r="F773" s="40">
        <v>45280</v>
      </c>
      <c r="G773">
        <v>2000040007</v>
      </c>
      <c r="H773" t="s">
        <v>22</v>
      </c>
      <c r="I773" s="41">
        <v>2100</v>
      </c>
      <c r="P773" s="3">
        <v>0.375</v>
      </c>
      <c r="S773" t="s">
        <v>25</v>
      </c>
      <c r="T773">
        <v>1</v>
      </c>
      <c r="W773" s="46">
        <f t="shared" si="12"/>
        <v>0.375</v>
      </c>
    </row>
    <row r="774" spans="1:23" hidden="1" x14ac:dyDescent="0.25">
      <c r="A774">
        <v>1840472</v>
      </c>
      <c r="B774" s="6">
        <v>188</v>
      </c>
      <c r="C774" s="40">
        <v>45280</v>
      </c>
      <c r="D774">
        <v>508301</v>
      </c>
      <c r="E774" t="s">
        <v>21</v>
      </c>
      <c r="F774" s="40">
        <v>45280</v>
      </c>
      <c r="G774">
        <v>2000040006</v>
      </c>
      <c r="H774" t="s">
        <v>26</v>
      </c>
      <c r="I774">
        <v>620</v>
      </c>
      <c r="P774" s="3">
        <v>0.25</v>
      </c>
      <c r="S774" t="s">
        <v>29</v>
      </c>
      <c r="T774">
        <v>1</v>
      </c>
      <c r="W774" s="46">
        <f t="shared" si="12"/>
        <v>0.25</v>
      </c>
    </row>
    <row r="775" spans="1:23" hidden="1" x14ac:dyDescent="0.25">
      <c r="A775">
        <v>1840474</v>
      </c>
      <c r="B775" s="6">
        <v>188</v>
      </c>
      <c r="C775" s="40">
        <v>45280</v>
      </c>
      <c r="D775">
        <v>508295</v>
      </c>
      <c r="E775" t="s">
        <v>21</v>
      </c>
      <c r="F775" s="40">
        <v>45280</v>
      </c>
      <c r="G775">
        <v>2000050009</v>
      </c>
      <c r="H775" t="s">
        <v>75</v>
      </c>
      <c r="I775">
        <v>156</v>
      </c>
      <c r="W775" s="46">
        <f t="shared" si="12"/>
        <v>0</v>
      </c>
    </row>
    <row r="776" spans="1:23" hidden="1" x14ac:dyDescent="0.25">
      <c r="A776">
        <v>1840474</v>
      </c>
      <c r="B776" s="6">
        <v>188</v>
      </c>
      <c r="C776" s="40">
        <v>45280</v>
      </c>
      <c r="D776">
        <v>508294</v>
      </c>
      <c r="E776" t="s">
        <v>21</v>
      </c>
      <c r="F776" s="40">
        <v>45280</v>
      </c>
      <c r="G776">
        <v>2000050002</v>
      </c>
      <c r="H776" t="s">
        <v>74</v>
      </c>
      <c r="I776">
        <v>462</v>
      </c>
      <c r="W776" s="46">
        <f t="shared" si="12"/>
        <v>0</v>
      </c>
    </row>
    <row r="777" spans="1:23" hidden="1" x14ac:dyDescent="0.25">
      <c r="A777">
        <v>1840477</v>
      </c>
      <c r="B777" s="6">
        <v>100</v>
      </c>
      <c r="C777" s="40">
        <v>45280</v>
      </c>
      <c r="D777">
        <v>422008</v>
      </c>
      <c r="E777" t="s">
        <v>21</v>
      </c>
      <c r="F777" s="40">
        <v>45280</v>
      </c>
      <c r="G777">
        <v>2000010007</v>
      </c>
      <c r="H777" t="s">
        <v>80</v>
      </c>
      <c r="I777" s="41">
        <v>1113.75</v>
      </c>
      <c r="W777" s="46">
        <f t="shared" si="12"/>
        <v>0</v>
      </c>
    </row>
    <row r="778" spans="1:23" hidden="1" x14ac:dyDescent="0.25">
      <c r="A778">
        <v>1840477</v>
      </c>
      <c r="B778" s="6">
        <v>100</v>
      </c>
      <c r="C778" s="40">
        <v>45280</v>
      </c>
      <c r="D778">
        <v>422009</v>
      </c>
      <c r="E778" t="s">
        <v>21</v>
      </c>
      <c r="F778" s="40">
        <v>45280</v>
      </c>
      <c r="G778">
        <v>2000020007</v>
      </c>
      <c r="H778" t="s">
        <v>101</v>
      </c>
      <c r="I778">
        <v>75</v>
      </c>
      <c r="W778" s="46">
        <f t="shared" si="12"/>
        <v>0</v>
      </c>
    </row>
    <row r="779" spans="1:23" hidden="1" x14ac:dyDescent="0.25">
      <c r="A779">
        <v>1840477</v>
      </c>
      <c r="B779" s="6">
        <v>100</v>
      </c>
      <c r="C779" s="40">
        <v>45280</v>
      </c>
      <c r="D779">
        <v>422010</v>
      </c>
      <c r="E779" t="s">
        <v>21</v>
      </c>
      <c r="F779" s="40">
        <v>45280</v>
      </c>
      <c r="G779">
        <v>2000020004</v>
      </c>
      <c r="H779" t="s">
        <v>66</v>
      </c>
      <c r="I779" s="41">
        <v>1965.19</v>
      </c>
      <c r="W779" s="46">
        <f t="shared" si="12"/>
        <v>0</v>
      </c>
    </row>
    <row r="780" spans="1:23" hidden="1" x14ac:dyDescent="0.25">
      <c r="A780">
        <v>1840477</v>
      </c>
      <c r="B780" s="6">
        <v>100</v>
      </c>
      <c r="C780" s="40">
        <v>45280</v>
      </c>
      <c r="D780">
        <v>422011</v>
      </c>
      <c r="E780" t="s">
        <v>21</v>
      </c>
      <c r="F780" s="40">
        <v>45280</v>
      </c>
      <c r="G780">
        <v>2000020004</v>
      </c>
      <c r="H780" t="s">
        <v>66</v>
      </c>
      <c r="I780">
        <v>828.16</v>
      </c>
      <c r="W780" s="46">
        <f t="shared" si="12"/>
        <v>0</v>
      </c>
    </row>
    <row r="781" spans="1:23" hidden="1" x14ac:dyDescent="0.25">
      <c r="A781">
        <v>1840477</v>
      </c>
      <c r="B781" s="6">
        <v>100</v>
      </c>
      <c r="C781" s="40">
        <v>45280</v>
      </c>
      <c r="D781">
        <v>422012</v>
      </c>
      <c r="E781" t="s">
        <v>21</v>
      </c>
      <c r="F781" s="40">
        <v>45280</v>
      </c>
      <c r="G781">
        <v>2000020013</v>
      </c>
      <c r="H781" t="s">
        <v>69</v>
      </c>
      <c r="I781">
        <v>160.78</v>
      </c>
      <c r="W781" s="46">
        <f t="shared" si="12"/>
        <v>0</v>
      </c>
    </row>
    <row r="782" spans="1:23" hidden="1" x14ac:dyDescent="0.25">
      <c r="A782">
        <v>1840477</v>
      </c>
      <c r="B782" s="6">
        <v>100</v>
      </c>
      <c r="C782" s="40">
        <v>45280</v>
      </c>
      <c r="D782">
        <v>422013</v>
      </c>
      <c r="E782" t="s">
        <v>21</v>
      </c>
      <c r="F782" s="40">
        <v>45280</v>
      </c>
      <c r="G782">
        <v>2000020001</v>
      </c>
      <c r="H782" t="s">
        <v>50</v>
      </c>
      <c r="I782">
        <v>756.06</v>
      </c>
      <c r="W782" s="46">
        <f t="shared" si="12"/>
        <v>0</v>
      </c>
    </row>
    <row r="783" spans="1:23" hidden="1" x14ac:dyDescent="0.25">
      <c r="A783">
        <v>1840480</v>
      </c>
      <c r="B783" s="6">
        <v>188</v>
      </c>
      <c r="C783" s="40">
        <v>45280</v>
      </c>
      <c r="D783">
        <v>508307</v>
      </c>
      <c r="E783" t="s">
        <v>21</v>
      </c>
      <c r="F783" s="40">
        <v>45280</v>
      </c>
      <c r="G783">
        <v>2000030004</v>
      </c>
      <c r="H783" t="s">
        <v>116</v>
      </c>
      <c r="I783" s="41">
        <v>2467.7399999999998</v>
      </c>
      <c r="W783" s="46">
        <f t="shared" si="12"/>
        <v>0</v>
      </c>
    </row>
    <row r="784" spans="1:23" hidden="1" x14ac:dyDescent="0.25">
      <c r="A784">
        <v>1840481</v>
      </c>
      <c r="B784" s="6">
        <v>188</v>
      </c>
      <c r="C784" s="40">
        <v>45280</v>
      </c>
      <c r="D784">
        <v>508306</v>
      </c>
      <c r="E784" t="s">
        <v>21</v>
      </c>
      <c r="F784" s="40">
        <v>45280</v>
      </c>
      <c r="G784">
        <v>2000030003</v>
      </c>
      <c r="H784" t="s">
        <v>152</v>
      </c>
      <c r="I784" s="41">
        <v>2753.87</v>
      </c>
      <c r="W784" s="46">
        <f t="shared" si="12"/>
        <v>0</v>
      </c>
    </row>
    <row r="785" spans="1:23" hidden="1" x14ac:dyDescent="0.25">
      <c r="A785">
        <v>1840481</v>
      </c>
      <c r="B785" s="6">
        <v>188</v>
      </c>
      <c r="C785" s="40">
        <v>45280</v>
      </c>
      <c r="D785">
        <v>508305</v>
      </c>
      <c r="E785" t="s">
        <v>21</v>
      </c>
      <c r="F785" s="40">
        <v>45280</v>
      </c>
      <c r="G785">
        <v>2000030002</v>
      </c>
      <c r="H785" t="s">
        <v>115</v>
      </c>
      <c r="I785" s="41">
        <v>2130.6</v>
      </c>
      <c r="W785" s="46">
        <f t="shared" si="12"/>
        <v>0</v>
      </c>
    </row>
    <row r="786" spans="1:23" hidden="1" x14ac:dyDescent="0.25">
      <c r="A786">
        <v>1840481</v>
      </c>
      <c r="B786" s="6">
        <v>188</v>
      </c>
      <c r="C786" s="40">
        <v>45280</v>
      </c>
      <c r="D786">
        <v>508304</v>
      </c>
      <c r="E786" t="s">
        <v>21</v>
      </c>
      <c r="F786" s="40">
        <v>45280</v>
      </c>
      <c r="G786">
        <v>2000030001</v>
      </c>
      <c r="H786" t="s">
        <v>114</v>
      </c>
      <c r="I786" s="41">
        <v>6456.48</v>
      </c>
      <c r="W786" s="46">
        <f t="shared" si="12"/>
        <v>0</v>
      </c>
    </row>
    <row r="787" spans="1:23" hidden="1" x14ac:dyDescent="0.25">
      <c r="A787">
        <v>1840487</v>
      </c>
      <c r="B787" s="6">
        <v>100</v>
      </c>
      <c r="C787" s="40">
        <v>45280</v>
      </c>
      <c r="D787">
        <v>422017</v>
      </c>
      <c r="E787" t="s">
        <v>21</v>
      </c>
      <c r="F787" s="40">
        <v>45280</v>
      </c>
      <c r="G787">
        <v>2000010005</v>
      </c>
      <c r="H787" t="s">
        <v>49</v>
      </c>
      <c r="I787">
        <v>151.09</v>
      </c>
      <c r="W787" s="46">
        <f t="shared" si="12"/>
        <v>0</v>
      </c>
    </row>
    <row r="788" spans="1:23" hidden="1" x14ac:dyDescent="0.25">
      <c r="A788">
        <v>1840490</v>
      </c>
      <c r="B788" s="6">
        <v>100</v>
      </c>
      <c r="C788" s="40">
        <v>45280</v>
      </c>
      <c r="D788">
        <v>422018</v>
      </c>
      <c r="E788" t="s">
        <v>21</v>
      </c>
      <c r="F788" s="40">
        <v>45280</v>
      </c>
      <c r="G788">
        <v>2000010005</v>
      </c>
      <c r="H788" t="s">
        <v>49</v>
      </c>
      <c r="I788">
        <v>393.963684</v>
      </c>
      <c r="W788" s="46">
        <f t="shared" si="12"/>
        <v>0</v>
      </c>
    </row>
    <row r="789" spans="1:23" hidden="1" x14ac:dyDescent="0.25">
      <c r="A789">
        <v>1840600</v>
      </c>
      <c r="B789" s="6">
        <v>188</v>
      </c>
      <c r="C789" s="40">
        <v>45280</v>
      </c>
      <c r="D789">
        <v>508305</v>
      </c>
      <c r="E789" t="s">
        <v>21</v>
      </c>
      <c r="F789" s="40">
        <v>45280</v>
      </c>
      <c r="G789">
        <v>2000030002</v>
      </c>
      <c r="H789" t="s">
        <v>115</v>
      </c>
      <c r="I789">
        <v>192.2</v>
      </c>
      <c r="W789" s="46">
        <f t="shared" si="12"/>
        <v>0</v>
      </c>
    </row>
    <row r="790" spans="1:23" hidden="1" x14ac:dyDescent="0.25">
      <c r="A790">
        <v>1840751</v>
      </c>
      <c r="B790" s="6">
        <v>188</v>
      </c>
      <c r="C790" s="40">
        <v>45280</v>
      </c>
      <c r="D790">
        <v>508305</v>
      </c>
      <c r="E790" t="s">
        <v>21</v>
      </c>
      <c r="F790" s="40">
        <v>45280</v>
      </c>
      <c r="G790">
        <v>2000030002</v>
      </c>
      <c r="H790" t="s">
        <v>115</v>
      </c>
      <c r="I790">
        <v>925</v>
      </c>
      <c r="W790" s="46">
        <f t="shared" si="12"/>
        <v>0</v>
      </c>
    </row>
    <row r="791" spans="1:23" hidden="1" x14ac:dyDescent="0.25">
      <c r="A791">
        <v>111325</v>
      </c>
      <c r="B791" s="6">
        <v>100</v>
      </c>
      <c r="C791" s="40">
        <v>45281</v>
      </c>
      <c r="D791">
        <v>421999</v>
      </c>
      <c r="E791" t="s">
        <v>21</v>
      </c>
      <c r="F791" s="40">
        <v>45281</v>
      </c>
      <c r="G791">
        <v>2000010014</v>
      </c>
      <c r="H791" t="s">
        <v>100</v>
      </c>
      <c r="I791">
        <v>84</v>
      </c>
      <c r="L791" t="s">
        <v>59</v>
      </c>
      <c r="M791" t="s">
        <v>60</v>
      </c>
      <c r="N791" s="1">
        <v>0.29166666666666669</v>
      </c>
      <c r="O791" s="1">
        <v>0.29166666666666669</v>
      </c>
      <c r="P791" s="3">
        <v>0</v>
      </c>
      <c r="S791" t="s">
        <v>48</v>
      </c>
      <c r="T791">
        <v>1</v>
      </c>
      <c r="U791">
        <v>1</v>
      </c>
      <c r="W791" s="46">
        <f t="shared" si="12"/>
        <v>0</v>
      </c>
    </row>
    <row r="792" spans="1:23" hidden="1" x14ac:dyDescent="0.25">
      <c r="A792">
        <v>111330</v>
      </c>
      <c r="B792" s="6">
        <v>100</v>
      </c>
      <c r="C792" s="40">
        <v>45281</v>
      </c>
      <c r="D792">
        <v>422001</v>
      </c>
      <c r="E792" t="s">
        <v>21</v>
      </c>
      <c r="F792" s="40">
        <v>45281</v>
      </c>
      <c r="G792">
        <v>2000010009</v>
      </c>
      <c r="H792" t="s">
        <v>45</v>
      </c>
      <c r="I792">
        <v>170</v>
      </c>
      <c r="L792" t="s">
        <v>59</v>
      </c>
      <c r="M792" t="s">
        <v>60</v>
      </c>
      <c r="N792" s="1">
        <v>0.47500000000000003</v>
      </c>
      <c r="O792" s="1">
        <v>0.47500000000000003</v>
      </c>
      <c r="P792" s="3">
        <v>0</v>
      </c>
      <c r="S792" t="s">
        <v>48</v>
      </c>
      <c r="T792">
        <v>1</v>
      </c>
      <c r="U792">
        <v>1</v>
      </c>
      <c r="W792" s="46">
        <f t="shared" si="12"/>
        <v>0</v>
      </c>
    </row>
    <row r="793" spans="1:23" hidden="1" x14ac:dyDescent="0.25">
      <c r="A793">
        <v>111334</v>
      </c>
      <c r="B793" s="6">
        <v>100</v>
      </c>
      <c r="C793" s="40">
        <v>45281</v>
      </c>
      <c r="D793">
        <v>422006</v>
      </c>
      <c r="E793" t="s">
        <v>21</v>
      </c>
      <c r="F793" s="40">
        <v>45281</v>
      </c>
      <c r="G793">
        <v>2000020010</v>
      </c>
      <c r="H793" t="s">
        <v>54</v>
      </c>
      <c r="I793" s="41">
        <v>1535</v>
      </c>
      <c r="L793" t="s">
        <v>72</v>
      </c>
      <c r="M793" t="s">
        <v>83</v>
      </c>
      <c r="N793" s="1">
        <v>0.56666666666666665</v>
      </c>
      <c r="O793" s="1">
        <v>0.56736111111111109</v>
      </c>
      <c r="P793" s="3">
        <v>6.9444444444444447E-4</v>
      </c>
      <c r="S793" t="s">
        <v>53</v>
      </c>
      <c r="T793">
        <v>1</v>
      </c>
      <c r="U793">
        <v>1</v>
      </c>
      <c r="W793" s="46">
        <f t="shared" si="12"/>
        <v>6.9444444444444198E-4</v>
      </c>
    </row>
    <row r="794" spans="1:23" hidden="1" x14ac:dyDescent="0.25">
      <c r="A794">
        <v>111335</v>
      </c>
      <c r="B794" s="6">
        <v>100</v>
      </c>
      <c r="C794" s="40">
        <v>45281</v>
      </c>
      <c r="D794">
        <v>421998</v>
      </c>
      <c r="E794" t="s">
        <v>21</v>
      </c>
      <c r="F794" s="40">
        <v>45281</v>
      </c>
      <c r="G794">
        <v>2000020001</v>
      </c>
      <c r="H794" t="s">
        <v>50</v>
      </c>
      <c r="I794">
        <v>270</v>
      </c>
      <c r="L794" t="s">
        <v>72</v>
      </c>
      <c r="M794" t="s">
        <v>83</v>
      </c>
      <c r="N794" s="1">
        <v>0.56736111111111109</v>
      </c>
      <c r="O794" s="1">
        <v>0.56736111111111109</v>
      </c>
      <c r="P794" s="3">
        <v>0</v>
      </c>
      <c r="S794" t="s">
        <v>53</v>
      </c>
      <c r="T794">
        <v>1</v>
      </c>
      <c r="U794">
        <v>1</v>
      </c>
      <c r="W794" s="46">
        <f t="shared" si="12"/>
        <v>0</v>
      </c>
    </row>
    <row r="795" spans="1:23" hidden="1" x14ac:dyDescent="0.25">
      <c r="A795">
        <v>111336</v>
      </c>
      <c r="B795" s="6">
        <v>100</v>
      </c>
      <c r="C795" s="40">
        <v>45281</v>
      </c>
      <c r="D795">
        <v>422014</v>
      </c>
      <c r="E795" t="s">
        <v>21</v>
      </c>
      <c r="F795" s="40">
        <v>45281</v>
      </c>
      <c r="G795">
        <v>2000020004</v>
      </c>
      <c r="H795" t="s">
        <v>66</v>
      </c>
      <c r="I795">
        <v>762</v>
      </c>
      <c r="L795" t="s">
        <v>72</v>
      </c>
      <c r="M795" t="s">
        <v>83</v>
      </c>
      <c r="N795" s="1">
        <v>0.56736111111111109</v>
      </c>
      <c r="O795" s="1">
        <v>0.56805555555555554</v>
      </c>
      <c r="P795" s="3">
        <v>6.9444444444444447E-4</v>
      </c>
      <c r="S795" t="s">
        <v>53</v>
      </c>
      <c r="T795">
        <v>1</v>
      </c>
      <c r="U795">
        <v>1</v>
      </c>
      <c r="W795" s="46">
        <f t="shared" si="12"/>
        <v>6.9444444444444198E-4</v>
      </c>
    </row>
    <row r="796" spans="1:23" hidden="1" x14ac:dyDescent="0.25">
      <c r="A796">
        <v>111337</v>
      </c>
      <c r="B796" s="6">
        <v>188</v>
      </c>
      <c r="C796" s="40">
        <v>45281</v>
      </c>
      <c r="D796">
        <v>508302</v>
      </c>
      <c r="E796" t="s">
        <v>21</v>
      </c>
      <c r="F796" s="40">
        <v>45281</v>
      </c>
      <c r="G796">
        <v>2000041001</v>
      </c>
      <c r="H796" t="s">
        <v>32</v>
      </c>
      <c r="I796">
        <v>441</v>
      </c>
      <c r="L796" t="s">
        <v>33</v>
      </c>
      <c r="M796" t="s">
        <v>34</v>
      </c>
      <c r="N796" s="1">
        <v>0.46597222222222223</v>
      </c>
      <c r="O796" s="1">
        <v>0.5708333333333333</v>
      </c>
      <c r="P796" t="s">
        <v>181</v>
      </c>
      <c r="S796" t="s">
        <v>41</v>
      </c>
      <c r="T796">
        <v>1</v>
      </c>
      <c r="U796">
        <v>1</v>
      </c>
      <c r="W796" s="46">
        <f t="shared" si="12"/>
        <v>0.10486111111111107</v>
      </c>
    </row>
    <row r="797" spans="1:23" hidden="1" x14ac:dyDescent="0.25">
      <c r="A797">
        <v>111338</v>
      </c>
      <c r="B797" s="6">
        <v>188</v>
      </c>
      <c r="C797" s="40">
        <v>45281</v>
      </c>
      <c r="D797">
        <v>508303</v>
      </c>
      <c r="E797" t="s">
        <v>21</v>
      </c>
      <c r="F797" s="40">
        <v>45281</v>
      </c>
      <c r="G797">
        <v>2000041004</v>
      </c>
      <c r="H797" t="s">
        <v>36</v>
      </c>
      <c r="I797">
        <v>771.12</v>
      </c>
      <c r="L797" t="s">
        <v>33</v>
      </c>
      <c r="M797" t="s">
        <v>34</v>
      </c>
      <c r="N797" s="1">
        <v>0.35555555555555557</v>
      </c>
      <c r="O797" s="1">
        <v>0.57777777777777783</v>
      </c>
      <c r="P797" s="3">
        <v>0.22222222222222221</v>
      </c>
      <c r="S797" t="s">
        <v>38</v>
      </c>
      <c r="T797">
        <v>1</v>
      </c>
      <c r="U797">
        <v>1</v>
      </c>
      <c r="W797" s="46">
        <f t="shared" si="12"/>
        <v>0.22222222222222227</v>
      </c>
    </row>
    <row r="798" spans="1:23" hidden="1" x14ac:dyDescent="0.25">
      <c r="A798">
        <v>111339</v>
      </c>
      <c r="B798" s="6">
        <v>188</v>
      </c>
      <c r="C798" s="40">
        <v>45281</v>
      </c>
      <c r="D798">
        <v>508281</v>
      </c>
      <c r="E798" t="s">
        <v>21</v>
      </c>
      <c r="F798" s="40">
        <v>45281</v>
      </c>
      <c r="G798">
        <v>2000040009</v>
      </c>
      <c r="H798" t="s">
        <v>104</v>
      </c>
      <c r="I798">
        <v>652</v>
      </c>
      <c r="L798" t="s">
        <v>39</v>
      </c>
      <c r="M798" t="s">
        <v>40</v>
      </c>
      <c r="N798" s="1">
        <v>0.25625000000000003</v>
      </c>
      <c r="O798" s="1">
        <v>0.57708333333333328</v>
      </c>
      <c r="P798" t="s">
        <v>182</v>
      </c>
      <c r="S798" t="s">
        <v>29</v>
      </c>
      <c r="T798">
        <v>1</v>
      </c>
      <c r="U798">
        <v>1</v>
      </c>
      <c r="W798" s="46">
        <f t="shared" si="12"/>
        <v>0.32083333333333325</v>
      </c>
    </row>
    <row r="799" spans="1:23" hidden="1" x14ac:dyDescent="0.25">
      <c r="A799">
        <v>111340</v>
      </c>
      <c r="B799" s="6">
        <v>188</v>
      </c>
      <c r="C799" s="40">
        <v>45281</v>
      </c>
      <c r="D799">
        <v>508298</v>
      </c>
      <c r="E799" t="s">
        <v>21</v>
      </c>
      <c r="F799" s="40">
        <v>45281</v>
      </c>
      <c r="G799">
        <v>2000040001</v>
      </c>
      <c r="H799" t="s">
        <v>43</v>
      </c>
      <c r="I799">
        <v>770</v>
      </c>
      <c r="L799" t="s">
        <v>39</v>
      </c>
      <c r="M799" t="s">
        <v>40</v>
      </c>
      <c r="N799" s="1">
        <v>0.45416666666666666</v>
      </c>
      <c r="O799" s="1">
        <v>0.57847222222222217</v>
      </c>
      <c r="P799" t="s">
        <v>183</v>
      </c>
      <c r="S799" t="s">
        <v>31</v>
      </c>
      <c r="T799">
        <v>1</v>
      </c>
      <c r="U799">
        <v>1</v>
      </c>
      <c r="W799" s="46">
        <f t="shared" si="12"/>
        <v>0.1243055555555555</v>
      </c>
    </row>
    <row r="800" spans="1:23" hidden="1" x14ac:dyDescent="0.25">
      <c r="A800">
        <v>111341</v>
      </c>
      <c r="B800" s="6">
        <v>188</v>
      </c>
      <c r="C800" s="40">
        <v>45281</v>
      </c>
      <c r="D800">
        <v>508287</v>
      </c>
      <c r="E800" t="s">
        <v>21</v>
      </c>
      <c r="F800" s="40">
        <v>45281</v>
      </c>
      <c r="G800">
        <v>2000040007</v>
      </c>
      <c r="H800" t="s">
        <v>22</v>
      </c>
      <c r="I800" s="41">
        <v>1010</v>
      </c>
      <c r="L800" t="s">
        <v>39</v>
      </c>
      <c r="M800" t="s">
        <v>40</v>
      </c>
      <c r="N800" s="1">
        <v>0.30902777777777779</v>
      </c>
      <c r="O800" s="1">
        <v>0.57986111111111105</v>
      </c>
      <c r="P800" t="s">
        <v>184</v>
      </c>
      <c r="S800" t="s">
        <v>25</v>
      </c>
      <c r="T800">
        <v>1</v>
      </c>
      <c r="U800">
        <v>1</v>
      </c>
      <c r="W800" s="46">
        <f t="shared" si="12"/>
        <v>0.27083333333333326</v>
      </c>
    </row>
    <row r="801" spans="1:23" hidden="1" x14ac:dyDescent="0.25">
      <c r="A801">
        <v>111343</v>
      </c>
      <c r="B801" s="6">
        <v>100</v>
      </c>
      <c r="C801" s="40">
        <v>45281</v>
      </c>
      <c r="D801">
        <v>422020</v>
      </c>
      <c r="E801" t="s">
        <v>21</v>
      </c>
      <c r="F801" s="40">
        <v>45281</v>
      </c>
      <c r="G801">
        <v>2000020002</v>
      </c>
      <c r="H801" t="s">
        <v>58</v>
      </c>
      <c r="I801">
        <v>637</v>
      </c>
      <c r="L801" t="s">
        <v>72</v>
      </c>
      <c r="M801" t="s">
        <v>73</v>
      </c>
      <c r="N801" s="1">
        <v>0.63263888888888886</v>
      </c>
      <c r="O801" s="1">
        <v>0.63263888888888886</v>
      </c>
      <c r="P801" s="3">
        <v>0</v>
      </c>
      <c r="S801" t="s">
        <v>53</v>
      </c>
      <c r="T801">
        <v>1</v>
      </c>
      <c r="U801">
        <v>1</v>
      </c>
      <c r="W801" s="46">
        <f t="shared" si="12"/>
        <v>0</v>
      </c>
    </row>
    <row r="802" spans="1:23" hidden="1" x14ac:dyDescent="0.25">
      <c r="A802">
        <v>111344</v>
      </c>
      <c r="B802" s="6">
        <v>188</v>
      </c>
      <c r="C802" s="40">
        <v>45281</v>
      </c>
      <c r="D802">
        <v>508303</v>
      </c>
      <c r="E802" t="s">
        <v>21</v>
      </c>
      <c r="F802" s="40">
        <v>45281</v>
      </c>
      <c r="G802">
        <v>2000041004</v>
      </c>
      <c r="H802" t="s">
        <v>36</v>
      </c>
      <c r="I802">
        <v>385.56</v>
      </c>
      <c r="L802" t="s">
        <v>94</v>
      </c>
      <c r="M802" t="s">
        <v>95</v>
      </c>
      <c r="N802" s="1">
        <v>0.58333333333333337</v>
      </c>
      <c r="O802" s="1">
        <v>0.7284722222222223</v>
      </c>
      <c r="P802" s="3">
        <v>0.1451388888888889</v>
      </c>
      <c r="S802" t="s">
        <v>38</v>
      </c>
      <c r="T802">
        <v>1</v>
      </c>
      <c r="U802">
        <v>2</v>
      </c>
      <c r="W802" s="46">
        <f t="shared" si="12"/>
        <v>0.14513888888888893</v>
      </c>
    </row>
    <row r="803" spans="1:23" hidden="1" x14ac:dyDescent="0.25">
      <c r="A803">
        <v>111345</v>
      </c>
      <c r="B803" s="6">
        <v>188</v>
      </c>
      <c r="C803" s="40">
        <v>45281</v>
      </c>
      <c r="D803">
        <v>508302</v>
      </c>
      <c r="E803" t="s">
        <v>21</v>
      </c>
      <c r="F803" s="40">
        <v>45281</v>
      </c>
      <c r="G803">
        <v>2000041001</v>
      </c>
      <c r="H803" t="s">
        <v>32</v>
      </c>
      <c r="I803">
        <v>441</v>
      </c>
      <c r="L803" t="s">
        <v>94</v>
      </c>
      <c r="M803" t="s">
        <v>95</v>
      </c>
      <c r="N803" s="1">
        <v>0.61319444444444449</v>
      </c>
      <c r="O803" s="1">
        <v>0.7319444444444444</v>
      </c>
      <c r="P803" s="3">
        <v>0.11875000000000001</v>
      </c>
      <c r="S803" t="s">
        <v>41</v>
      </c>
      <c r="T803">
        <v>1</v>
      </c>
      <c r="U803">
        <v>2</v>
      </c>
      <c r="W803" s="46">
        <f t="shared" si="12"/>
        <v>0.11874999999999991</v>
      </c>
    </row>
    <row r="804" spans="1:23" hidden="1" x14ac:dyDescent="0.25">
      <c r="A804">
        <v>111346</v>
      </c>
      <c r="B804" s="6">
        <v>100</v>
      </c>
      <c r="C804" s="40">
        <v>45281</v>
      </c>
      <c r="D804">
        <v>422016</v>
      </c>
      <c r="E804" t="s">
        <v>21</v>
      </c>
      <c r="F804" s="40">
        <v>45281</v>
      </c>
      <c r="G804">
        <v>2000010005</v>
      </c>
      <c r="H804" t="s">
        <v>49</v>
      </c>
      <c r="I804">
        <v>540</v>
      </c>
      <c r="L804" t="s">
        <v>46</v>
      </c>
      <c r="M804" t="s">
        <v>47</v>
      </c>
      <c r="N804" s="1">
        <v>0.7680555555555556</v>
      </c>
      <c r="O804" s="1">
        <v>0.76944444444444438</v>
      </c>
      <c r="P804" s="3">
        <v>1.3888888888888889E-3</v>
      </c>
      <c r="S804" t="s">
        <v>48</v>
      </c>
      <c r="T804">
        <v>2</v>
      </c>
      <c r="U804">
        <v>2</v>
      </c>
      <c r="W804" s="46">
        <f t="shared" si="12"/>
        <v>1.3888888888887729E-3</v>
      </c>
    </row>
    <row r="805" spans="1:23" hidden="1" x14ac:dyDescent="0.25">
      <c r="A805">
        <v>111347</v>
      </c>
      <c r="B805" s="6">
        <v>188</v>
      </c>
      <c r="C805" s="40">
        <v>45281</v>
      </c>
      <c r="D805">
        <v>508287</v>
      </c>
      <c r="E805" t="s">
        <v>21</v>
      </c>
      <c r="F805" s="40">
        <v>45281</v>
      </c>
      <c r="G805">
        <v>2000040007</v>
      </c>
      <c r="H805" t="s">
        <v>22</v>
      </c>
      <c r="I805" s="41">
        <v>1214.24</v>
      </c>
      <c r="L805" t="s">
        <v>23</v>
      </c>
      <c r="M805" t="s">
        <v>24</v>
      </c>
      <c r="N805" s="1">
        <v>0.60902777777777783</v>
      </c>
      <c r="O805" s="1">
        <v>0.81527777777777777</v>
      </c>
      <c r="P805" s="3">
        <v>0.20625000000000002</v>
      </c>
      <c r="S805" t="s">
        <v>25</v>
      </c>
      <c r="T805">
        <v>1</v>
      </c>
      <c r="U805">
        <v>2</v>
      </c>
      <c r="W805" s="46">
        <f t="shared" si="12"/>
        <v>0.20624999999999993</v>
      </c>
    </row>
    <row r="806" spans="1:23" hidden="1" x14ac:dyDescent="0.25">
      <c r="A806">
        <v>111348</v>
      </c>
      <c r="B806" s="6">
        <v>188</v>
      </c>
      <c r="C806" s="40">
        <v>45281</v>
      </c>
      <c r="D806">
        <v>508302</v>
      </c>
      <c r="E806" t="s">
        <v>21</v>
      </c>
      <c r="F806" s="40">
        <v>45281</v>
      </c>
      <c r="G806">
        <v>2000041001</v>
      </c>
      <c r="H806" t="s">
        <v>32</v>
      </c>
      <c r="I806">
        <v>392</v>
      </c>
      <c r="L806" t="s">
        <v>94</v>
      </c>
      <c r="M806" t="s">
        <v>95</v>
      </c>
      <c r="N806" s="1">
        <v>0.7319444444444444</v>
      </c>
      <c r="O806" s="1">
        <v>0.84375</v>
      </c>
      <c r="P806" s="3">
        <v>0.11180555555555556</v>
      </c>
      <c r="S806" t="s">
        <v>41</v>
      </c>
      <c r="T806">
        <v>1</v>
      </c>
      <c r="U806">
        <v>2</v>
      </c>
      <c r="W806" s="46">
        <f t="shared" si="12"/>
        <v>0.1118055555555556</v>
      </c>
    </row>
    <row r="807" spans="1:23" hidden="1" x14ac:dyDescent="0.25">
      <c r="A807">
        <v>111349</v>
      </c>
      <c r="B807" s="6">
        <v>188</v>
      </c>
      <c r="C807" s="40">
        <v>45281</v>
      </c>
      <c r="D807">
        <v>508303</v>
      </c>
      <c r="E807" t="s">
        <v>21</v>
      </c>
      <c r="F807" s="40">
        <v>45281</v>
      </c>
      <c r="G807">
        <v>2000041004</v>
      </c>
      <c r="H807" t="s">
        <v>36</v>
      </c>
      <c r="I807">
        <v>385.56</v>
      </c>
      <c r="L807" t="s">
        <v>94</v>
      </c>
      <c r="M807" t="s">
        <v>95</v>
      </c>
      <c r="N807" s="1">
        <v>0.72916666666666663</v>
      </c>
      <c r="O807" s="1">
        <v>0.84444444444444444</v>
      </c>
      <c r="P807" s="3">
        <v>0.11527777777777777</v>
      </c>
      <c r="S807" t="s">
        <v>38</v>
      </c>
      <c r="T807">
        <v>1</v>
      </c>
      <c r="U807">
        <v>2</v>
      </c>
      <c r="W807" s="46">
        <f t="shared" si="12"/>
        <v>0.11527777777777781</v>
      </c>
    </row>
    <row r="808" spans="1:23" hidden="1" x14ac:dyDescent="0.25">
      <c r="A808">
        <v>111350</v>
      </c>
      <c r="B808" s="6">
        <v>100</v>
      </c>
      <c r="C808" s="40">
        <v>45281</v>
      </c>
      <c r="D808">
        <v>422029</v>
      </c>
      <c r="E808" t="s">
        <v>21</v>
      </c>
      <c r="F808" s="40">
        <v>45281</v>
      </c>
      <c r="G808">
        <v>2000020013</v>
      </c>
      <c r="H808" t="s">
        <v>69</v>
      </c>
      <c r="I808" s="41">
        <v>1130</v>
      </c>
      <c r="J808">
        <v>3</v>
      </c>
      <c r="K808">
        <v>6</v>
      </c>
      <c r="L808" t="s">
        <v>46</v>
      </c>
      <c r="M808" t="s">
        <v>47</v>
      </c>
      <c r="N808" s="1">
        <v>0.82638888888888884</v>
      </c>
      <c r="O808" s="1">
        <v>0.85972222222222217</v>
      </c>
      <c r="P808" s="3">
        <v>3.3333333333333333E-2</v>
      </c>
      <c r="S808" t="s">
        <v>61</v>
      </c>
      <c r="T808">
        <v>2</v>
      </c>
      <c r="U808">
        <v>2</v>
      </c>
      <c r="W808" s="46">
        <f t="shared" si="12"/>
        <v>3.3333333333333326E-2</v>
      </c>
    </row>
    <row r="809" spans="1:23" hidden="1" x14ac:dyDescent="0.25">
      <c r="A809">
        <v>111351</v>
      </c>
      <c r="B809" s="6">
        <v>100</v>
      </c>
      <c r="C809" s="40">
        <v>45281</v>
      </c>
      <c r="D809">
        <v>422019</v>
      </c>
      <c r="E809" t="s">
        <v>21</v>
      </c>
      <c r="F809" s="40">
        <v>45281</v>
      </c>
      <c r="G809">
        <v>2000020001</v>
      </c>
      <c r="H809" t="s">
        <v>50</v>
      </c>
      <c r="I809" s="41">
        <v>3300</v>
      </c>
      <c r="J809">
        <v>16</v>
      </c>
      <c r="K809">
        <v>28</v>
      </c>
      <c r="L809" t="s">
        <v>51</v>
      </c>
      <c r="M809" t="s">
        <v>99</v>
      </c>
      <c r="N809" s="1">
        <v>0.87291666666666667</v>
      </c>
      <c r="O809" s="1">
        <v>0.87291666666666667</v>
      </c>
      <c r="P809" s="3">
        <v>0</v>
      </c>
      <c r="S809" t="s">
        <v>53</v>
      </c>
      <c r="T809">
        <v>2</v>
      </c>
      <c r="U809">
        <v>2</v>
      </c>
      <c r="W809" s="46">
        <f t="shared" si="12"/>
        <v>0</v>
      </c>
    </row>
    <row r="810" spans="1:23" hidden="1" x14ac:dyDescent="0.25">
      <c r="A810">
        <v>111352</v>
      </c>
      <c r="B810" s="6">
        <v>188</v>
      </c>
      <c r="C810" s="40">
        <v>45281</v>
      </c>
      <c r="D810">
        <v>508312</v>
      </c>
      <c r="E810" t="s">
        <v>21</v>
      </c>
      <c r="F810" s="40">
        <v>45281</v>
      </c>
      <c r="G810">
        <v>2000040001</v>
      </c>
      <c r="H810" t="s">
        <v>43</v>
      </c>
      <c r="I810">
        <v>154</v>
      </c>
      <c r="L810" t="s">
        <v>27</v>
      </c>
      <c r="M810" t="s">
        <v>28</v>
      </c>
      <c r="N810" s="1">
        <v>0.87361111111111101</v>
      </c>
      <c r="O810" s="1">
        <v>0.9243055555555556</v>
      </c>
      <c r="P810" s="3">
        <v>5.0694444444444452E-2</v>
      </c>
      <c r="S810" t="s">
        <v>31</v>
      </c>
      <c r="T810">
        <v>3</v>
      </c>
      <c r="U810">
        <v>3</v>
      </c>
      <c r="W810" s="46">
        <f t="shared" si="12"/>
        <v>5.0694444444444597E-2</v>
      </c>
    </row>
    <row r="811" spans="1:23" hidden="1" x14ac:dyDescent="0.25">
      <c r="A811">
        <v>111353</v>
      </c>
      <c r="B811" s="6">
        <v>100</v>
      </c>
      <c r="C811" s="40">
        <v>45281</v>
      </c>
      <c r="D811">
        <v>422023</v>
      </c>
      <c r="E811" t="s">
        <v>21</v>
      </c>
      <c r="F811" s="40">
        <v>45281</v>
      </c>
      <c r="G811">
        <v>2000020013</v>
      </c>
      <c r="H811" t="s">
        <v>69</v>
      </c>
      <c r="I811">
        <v>480</v>
      </c>
      <c r="J811">
        <v>3</v>
      </c>
      <c r="K811">
        <v>8</v>
      </c>
      <c r="L811" t="s">
        <v>56</v>
      </c>
      <c r="M811" t="s">
        <v>57</v>
      </c>
      <c r="N811" s="1">
        <v>0.92222222222222217</v>
      </c>
      <c r="O811" s="1">
        <v>0.9902777777777777</v>
      </c>
      <c r="P811" s="3">
        <v>6.805555555555555E-2</v>
      </c>
      <c r="Q811">
        <v>10</v>
      </c>
      <c r="R811">
        <v>4</v>
      </c>
      <c r="S811" t="s">
        <v>61</v>
      </c>
      <c r="T811">
        <v>3</v>
      </c>
      <c r="U811">
        <v>3</v>
      </c>
      <c r="W811" s="46">
        <f t="shared" si="12"/>
        <v>6.8055555555555536E-2</v>
      </c>
    </row>
    <row r="812" spans="1:23" hidden="1" x14ac:dyDescent="0.25">
      <c r="A812">
        <v>111354</v>
      </c>
      <c r="B812" s="6">
        <v>188</v>
      </c>
      <c r="C812" s="40">
        <v>45281</v>
      </c>
      <c r="D812">
        <v>508310</v>
      </c>
      <c r="E812" t="s">
        <v>21</v>
      </c>
      <c r="F812" s="40">
        <v>45282</v>
      </c>
      <c r="G812">
        <v>2000040006</v>
      </c>
      <c r="H812" t="s">
        <v>26</v>
      </c>
      <c r="I812">
        <v>432</v>
      </c>
      <c r="L812" t="s">
        <v>27</v>
      </c>
      <c r="M812" t="s">
        <v>28</v>
      </c>
      <c r="N812" s="1">
        <v>0.87361111111111101</v>
      </c>
      <c r="O812" s="1">
        <v>1.8749999999999999E-2</v>
      </c>
      <c r="P812" s="3">
        <v>0.64513888888888882</v>
      </c>
      <c r="S812" t="s">
        <v>29</v>
      </c>
      <c r="T812">
        <v>3</v>
      </c>
      <c r="U812">
        <v>3</v>
      </c>
      <c r="W812" s="46">
        <f t="shared" si="12"/>
        <v>0.14513888888888904</v>
      </c>
    </row>
    <row r="813" spans="1:23" hidden="1" x14ac:dyDescent="0.25">
      <c r="A813">
        <v>111355</v>
      </c>
      <c r="B813" s="6">
        <v>188</v>
      </c>
      <c r="C813" s="40">
        <v>45281</v>
      </c>
      <c r="D813">
        <v>508314</v>
      </c>
      <c r="E813" t="s">
        <v>21</v>
      </c>
      <c r="F813" s="40">
        <v>45282</v>
      </c>
      <c r="G813">
        <v>2000040007</v>
      </c>
      <c r="H813" t="s">
        <v>22</v>
      </c>
      <c r="I813">
        <v>741</v>
      </c>
      <c r="L813" t="s">
        <v>27</v>
      </c>
      <c r="M813" t="s">
        <v>28</v>
      </c>
      <c r="N813" s="1">
        <v>0.87361111111111101</v>
      </c>
      <c r="O813" s="1">
        <v>1.8749999999999999E-2</v>
      </c>
      <c r="P813" s="3">
        <v>0.1451388888888889</v>
      </c>
      <c r="S813" t="s">
        <v>25</v>
      </c>
      <c r="T813">
        <v>3</v>
      </c>
      <c r="U813">
        <v>3</v>
      </c>
      <c r="W813" s="46">
        <f t="shared" ref="W813:W868" si="13">+IF(N813=0,P813,IF(N813&gt;O813,(O813-N813)+1,(O813-N813)))</f>
        <v>0.14513888888888904</v>
      </c>
    </row>
    <row r="814" spans="1:23" hidden="1" x14ac:dyDescent="0.25">
      <c r="A814">
        <v>111356</v>
      </c>
      <c r="B814" s="6">
        <v>188</v>
      </c>
      <c r="C814" s="40">
        <v>45281</v>
      </c>
      <c r="D814">
        <v>508312</v>
      </c>
      <c r="E814" t="s">
        <v>21</v>
      </c>
      <c r="F814" s="40">
        <v>45282</v>
      </c>
      <c r="G814">
        <v>2000040001</v>
      </c>
      <c r="H814" t="s">
        <v>43</v>
      </c>
      <c r="I814">
        <v>308</v>
      </c>
      <c r="L814" t="s">
        <v>27</v>
      </c>
      <c r="M814" t="s">
        <v>28</v>
      </c>
      <c r="N814" s="1">
        <v>3.4722222222222224E-2</v>
      </c>
      <c r="O814" s="1">
        <v>0.1875</v>
      </c>
      <c r="P814" t="s">
        <v>185</v>
      </c>
      <c r="S814" t="s">
        <v>31</v>
      </c>
      <c r="T814">
        <v>3</v>
      </c>
      <c r="U814">
        <v>3</v>
      </c>
      <c r="W814" s="46">
        <f t="shared" si="13"/>
        <v>0.15277777777777779</v>
      </c>
    </row>
    <row r="815" spans="1:23" hidden="1" x14ac:dyDescent="0.25">
      <c r="A815">
        <v>111357</v>
      </c>
      <c r="B815" s="6">
        <v>188</v>
      </c>
      <c r="C815" s="40">
        <v>45281</v>
      </c>
      <c r="D815">
        <v>508310</v>
      </c>
      <c r="E815" t="s">
        <v>21</v>
      </c>
      <c r="F815" s="40">
        <v>45282</v>
      </c>
      <c r="G815">
        <v>2000040006</v>
      </c>
      <c r="H815" t="s">
        <v>26</v>
      </c>
      <c r="I815">
        <v>505</v>
      </c>
      <c r="L815" t="s">
        <v>27</v>
      </c>
      <c r="M815" t="s">
        <v>28</v>
      </c>
      <c r="N815" s="1">
        <v>1.8749999999999999E-2</v>
      </c>
      <c r="O815" s="1">
        <v>0.18819444444444444</v>
      </c>
      <c r="P815" t="s">
        <v>186</v>
      </c>
      <c r="S815" t="s">
        <v>29</v>
      </c>
      <c r="T815">
        <v>3</v>
      </c>
      <c r="U815">
        <v>3</v>
      </c>
      <c r="W815" s="46">
        <f t="shared" si="13"/>
        <v>0.16944444444444445</v>
      </c>
    </row>
    <row r="816" spans="1:23" hidden="1" x14ac:dyDescent="0.25">
      <c r="A816">
        <v>111358</v>
      </c>
      <c r="B816" s="6">
        <v>188</v>
      </c>
      <c r="C816" s="40">
        <v>45281</v>
      </c>
      <c r="D816">
        <v>508314</v>
      </c>
      <c r="E816" t="s">
        <v>21</v>
      </c>
      <c r="F816" s="40">
        <v>45282</v>
      </c>
      <c r="G816">
        <v>2000040007</v>
      </c>
      <c r="H816" t="s">
        <v>22</v>
      </c>
      <c r="I816">
        <v>741</v>
      </c>
      <c r="L816" t="s">
        <v>27</v>
      </c>
      <c r="M816" t="s">
        <v>28</v>
      </c>
      <c r="N816" s="1">
        <v>1.9444444444444445E-2</v>
      </c>
      <c r="O816" s="1">
        <v>0.18888888888888888</v>
      </c>
      <c r="P816" t="s">
        <v>186</v>
      </c>
      <c r="S816" t="s">
        <v>25</v>
      </c>
      <c r="T816">
        <v>3</v>
      </c>
      <c r="U816">
        <v>3</v>
      </c>
      <c r="W816" s="46">
        <f t="shared" si="13"/>
        <v>0.16944444444444445</v>
      </c>
    </row>
    <row r="817" spans="1:23" hidden="1" x14ac:dyDescent="0.25">
      <c r="A817">
        <v>111359</v>
      </c>
      <c r="B817" s="6">
        <v>188</v>
      </c>
      <c r="C817" s="40">
        <v>45281</v>
      </c>
      <c r="D817">
        <v>508316</v>
      </c>
      <c r="E817" t="s">
        <v>21</v>
      </c>
      <c r="F817" s="40">
        <v>45282</v>
      </c>
      <c r="G817">
        <v>2000041001</v>
      </c>
      <c r="H817" t="s">
        <v>32</v>
      </c>
      <c r="I817" s="41">
        <v>1076</v>
      </c>
      <c r="L817" t="s">
        <v>90</v>
      </c>
      <c r="M817" t="s">
        <v>91</v>
      </c>
      <c r="N817" s="1">
        <v>0.87152777777777779</v>
      </c>
      <c r="O817" s="1">
        <v>0.23680555555555557</v>
      </c>
      <c r="P817" s="3">
        <v>0.36527777777777781</v>
      </c>
      <c r="S817" t="s">
        <v>41</v>
      </c>
      <c r="T817">
        <v>3</v>
      </c>
      <c r="U817">
        <v>3</v>
      </c>
      <c r="W817" s="46">
        <f t="shared" si="13"/>
        <v>0.36527777777777781</v>
      </c>
    </row>
    <row r="818" spans="1:23" hidden="1" x14ac:dyDescent="0.25">
      <c r="A818">
        <v>111360</v>
      </c>
      <c r="B818" s="6">
        <v>188</v>
      </c>
      <c r="C818" s="40">
        <v>45281</v>
      </c>
      <c r="D818">
        <v>508318</v>
      </c>
      <c r="E818" t="s">
        <v>21</v>
      </c>
      <c r="F818" s="40">
        <v>45282</v>
      </c>
      <c r="G818">
        <v>2000041004</v>
      </c>
      <c r="H818" t="s">
        <v>36</v>
      </c>
      <c r="I818" s="41">
        <v>1156.68</v>
      </c>
      <c r="L818" t="s">
        <v>90</v>
      </c>
      <c r="M818" t="s">
        <v>91</v>
      </c>
      <c r="N818" s="1">
        <v>0.91319444444444453</v>
      </c>
      <c r="O818" s="1">
        <v>0.23819444444444446</v>
      </c>
      <c r="P818" s="3">
        <v>0.32500000000000001</v>
      </c>
      <c r="S818" t="s">
        <v>38</v>
      </c>
      <c r="T818">
        <v>3</v>
      </c>
      <c r="U818">
        <v>3</v>
      </c>
      <c r="W818" s="46">
        <f t="shared" si="13"/>
        <v>0.32499999999999996</v>
      </c>
    </row>
    <row r="819" spans="1:23" hidden="1" x14ac:dyDescent="0.25">
      <c r="A819">
        <v>111362</v>
      </c>
      <c r="B819" s="6">
        <v>188</v>
      </c>
      <c r="C819" s="40">
        <v>45281</v>
      </c>
      <c r="D819">
        <v>508310</v>
      </c>
      <c r="E819" t="s">
        <v>21</v>
      </c>
      <c r="F819" s="40">
        <v>45282</v>
      </c>
      <c r="G819">
        <v>2000040006</v>
      </c>
      <c r="H819" t="s">
        <v>26</v>
      </c>
      <c r="I819">
        <v>217</v>
      </c>
      <c r="L819" t="s">
        <v>27</v>
      </c>
      <c r="M819" t="s">
        <v>28</v>
      </c>
      <c r="N819" s="1">
        <v>0.18819444444444444</v>
      </c>
      <c r="O819" s="1">
        <v>0.24374999999999999</v>
      </c>
      <c r="P819" s="3">
        <v>5.5555555555555552E-2</v>
      </c>
      <c r="S819" t="s">
        <v>29</v>
      </c>
      <c r="T819">
        <v>3</v>
      </c>
      <c r="U819">
        <v>3</v>
      </c>
      <c r="W819" s="46">
        <f t="shared" si="13"/>
        <v>5.5555555555555552E-2</v>
      </c>
    </row>
    <row r="820" spans="1:23" hidden="1" x14ac:dyDescent="0.25">
      <c r="A820">
        <v>111364</v>
      </c>
      <c r="B820" s="6">
        <v>188</v>
      </c>
      <c r="C820" s="40">
        <v>45281</v>
      </c>
      <c r="D820">
        <v>508314</v>
      </c>
      <c r="E820" t="s">
        <v>21</v>
      </c>
      <c r="F820" s="40">
        <v>45282</v>
      </c>
      <c r="G820">
        <v>2000040007</v>
      </c>
      <c r="H820" t="s">
        <v>22</v>
      </c>
      <c r="I820">
        <v>152</v>
      </c>
      <c r="L820" t="s">
        <v>27</v>
      </c>
      <c r="M820" t="s">
        <v>28</v>
      </c>
      <c r="N820" s="1">
        <v>0.18888888888888888</v>
      </c>
      <c r="O820" s="1">
        <v>0.24374999999999999</v>
      </c>
      <c r="P820" s="3">
        <v>5.486111111111111E-2</v>
      </c>
      <c r="S820" t="s">
        <v>25</v>
      </c>
      <c r="T820">
        <v>3</v>
      </c>
      <c r="U820">
        <v>3</v>
      </c>
      <c r="W820" s="46">
        <f t="shared" si="13"/>
        <v>5.486111111111111E-2</v>
      </c>
    </row>
    <row r="821" spans="1:23" hidden="1" x14ac:dyDescent="0.25">
      <c r="A821">
        <v>111371</v>
      </c>
      <c r="B821" s="6">
        <v>100</v>
      </c>
      <c r="C821" s="40">
        <v>45281</v>
      </c>
      <c r="D821">
        <v>422033</v>
      </c>
      <c r="E821" t="s">
        <v>21</v>
      </c>
      <c r="F821" s="40">
        <v>45281</v>
      </c>
      <c r="G821">
        <v>2000010009</v>
      </c>
      <c r="H821" t="s">
        <v>45</v>
      </c>
      <c r="I821">
        <v>560</v>
      </c>
      <c r="L821" t="s">
        <v>46</v>
      </c>
      <c r="M821" t="s">
        <v>98</v>
      </c>
      <c r="N821" s="1">
        <v>0.31944444444444448</v>
      </c>
      <c r="O821" s="1">
        <v>0.31944444444444448</v>
      </c>
      <c r="P821" s="3">
        <v>0</v>
      </c>
      <c r="S821" t="s">
        <v>48</v>
      </c>
      <c r="T821">
        <v>2</v>
      </c>
      <c r="U821">
        <v>2</v>
      </c>
      <c r="W821" s="46">
        <f t="shared" si="13"/>
        <v>0</v>
      </c>
    </row>
    <row r="822" spans="1:23" hidden="1" x14ac:dyDescent="0.25">
      <c r="A822">
        <v>111373</v>
      </c>
      <c r="B822" s="6">
        <v>100</v>
      </c>
      <c r="C822" s="40">
        <v>45281</v>
      </c>
      <c r="D822">
        <v>422034</v>
      </c>
      <c r="E822" t="s">
        <v>21</v>
      </c>
      <c r="F822" s="40">
        <v>45281</v>
      </c>
      <c r="G822">
        <v>2000010013</v>
      </c>
      <c r="H822" t="s">
        <v>141</v>
      </c>
      <c r="I822">
        <v>259</v>
      </c>
      <c r="L822" t="s">
        <v>46</v>
      </c>
      <c r="M822" t="s">
        <v>98</v>
      </c>
      <c r="N822" s="1">
        <v>0.31944444444444448</v>
      </c>
      <c r="O822" s="1">
        <v>0.32013888888888892</v>
      </c>
      <c r="P822" s="3">
        <v>6.9444444444444447E-4</v>
      </c>
      <c r="S822" t="s">
        <v>48</v>
      </c>
      <c r="T822">
        <v>2</v>
      </c>
      <c r="U822">
        <v>2</v>
      </c>
      <c r="W822" s="46">
        <f t="shared" si="13"/>
        <v>6.9444444444444198E-4</v>
      </c>
    </row>
    <row r="823" spans="1:23" hidden="1" x14ac:dyDescent="0.25">
      <c r="A823">
        <v>111374</v>
      </c>
      <c r="B823" s="6">
        <v>100</v>
      </c>
      <c r="C823" s="40">
        <v>45281</v>
      </c>
      <c r="D823">
        <v>422035</v>
      </c>
      <c r="E823" t="s">
        <v>21</v>
      </c>
      <c r="F823" s="40">
        <v>45281</v>
      </c>
      <c r="G823">
        <v>2000020012</v>
      </c>
      <c r="H823" t="s">
        <v>63</v>
      </c>
      <c r="I823">
        <v>240</v>
      </c>
      <c r="L823" t="s">
        <v>56</v>
      </c>
      <c r="M823" t="s">
        <v>67</v>
      </c>
      <c r="N823" s="1">
        <v>0.32083333333333336</v>
      </c>
      <c r="O823" s="1">
        <v>0.3215277777777778</v>
      </c>
      <c r="P823" s="3">
        <v>6.9444444444444447E-4</v>
      </c>
      <c r="S823" t="s">
        <v>61</v>
      </c>
      <c r="T823">
        <v>3</v>
      </c>
      <c r="U823">
        <v>3</v>
      </c>
      <c r="W823" s="46">
        <f t="shared" si="13"/>
        <v>6.9444444444444198E-4</v>
      </c>
    </row>
    <row r="824" spans="1:23" hidden="1" x14ac:dyDescent="0.25">
      <c r="A824">
        <v>111375</v>
      </c>
      <c r="B824" s="6">
        <v>100</v>
      </c>
      <c r="C824" s="40">
        <v>45281</v>
      </c>
      <c r="D824">
        <v>422025</v>
      </c>
      <c r="E824" t="s">
        <v>21</v>
      </c>
      <c r="F824" s="40">
        <v>45281</v>
      </c>
      <c r="G824">
        <v>2000020010</v>
      </c>
      <c r="H824" t="s">
        <v>54</v>
      </c>
      <c r="I824">
        <v>960</v>
      </c>
      <c r="L824" t="s">
        <v>56</v>
      </c>
      <c r="M824" t="s">
        <v>67</v>
      </c>
      <c r="N824" s="1">
        <v>0.32291666666666669</v>
      </c>
      <c r="O824" s="1">
        <v>0.32291666666666669</v>
      </c>
      <c r="P824" s="3">
        <v>0</v>
      </c>
      <c r="S824" t="s">
        <v>61</v>
      </c>
      <c r="T824">
        <v>3</v>
      </c>
      <c r="U824">
        <v>3</v>
      </c>
      <c r="W824" s="46">
        <f t="shared" si="13"/>
        <v>0</v>
      </c>
    </row>
    <row r="825" spans="1:23" hidden="1" x14ac:dyDescent="0.25">
      <c r="A825">
        <v>1840582</v>
      </c>
      <c r="B825" s="6">
        <v>188</v>
      </c>
      <c r="C825" s="40">
        <v>45281</v>
      </c>
      <c r="D825">
        <v>508316</v>
      </c>
      <c r="E825" t="s">
        <v>21</v>
      </c>
      <c r="F825" s="40">
        <v>45281</v>
      </c>
      <c r="G825">
        <v>2000041001</v>
      </c>
      <c r="H825" t="s">
        <v>32</v>
      </c>
      <c r="I825">
        <v>51</v>
      </c>
      <c r="S825" t="s">
        <v>41</v>
      </c>
      <c r="T825">
        <v>3</v>
      </c>
      <c r="W825" s="46">
        <f t="shared" si="13"/>
        <v>0</v>
      </c>
    </row>
    <row r="826" spans="1:23" hidden="1" x14ac:dyDescent="0.25">
      <c r="A826">
        <v>1840588</v>
      </c>
      <c r="B826" s="6">
        <v>188</v>
      </c>
      <c r="C826" s="40">
        <v>45281</v>
      </c>
      <c r="D826">
        <v>508320</v>
      </c>
      <c r="E826" t="s">
        <v>21</v>
      </c>
      <c r="F826" s="40">
        <v>45281</v>
      </c>
      <c r="G826">
        <v>2000010008</v>
      </c>
      <c r="H826" t="s">
        <v>65</v>
      </c>
      <c r="I826" s="41">
        <v>1875</v>
      </c>
      <c r="W826" s="46">
        <f t="shared" si="13"/>
        <v>0</v>
      </c>
    </row>
    <row r="827" spans="1:23" hidden="1" x14ac:dyDescent="0.25">
      <c r="A827">
        <v>1840589</v>
      </c>
      <c r="B827" s="6">
        <v>188</v>
      </c>
      <c r="C827" s="40">
        <v>45281</v>
      </c>
      <c r="D827">
        <v>508321</v>
      </c>
      <c r="E827" t="s">
        <v>21</v>
      </c>
      <c r="F827" s="40">
        <v>45281</v>
      </c>
      <c r="G827">
        <v>2000050002</v>
      </c>
      <c r="H827" t="s">
        <v>74</v>
      </c>
      <c r="I827" s="41">
        <v>1176</v>
      </c>
      <c r="W827" s="46">
        <f t="shared" si="13"/>
        <v>0</v>
      </c>
    </row>
    <row r="828" spans="1:23" hidden="1" x14ac:dyDescent="0.25">
      <c r="A828">
        <v>1840591</v>
      </c>
      <c r="B828" s="6">
        <v>188</v>
      </c>
      <c r="C828" s="40">
        <v>45281</v>
      </c>
      <c r="D828">
        <v>508287</v>
      </c>
      <c r="E828" t="s">
        <v>21</v>
      </c>
      <c r="F828" s="40">
        <v>45281</v>
      </c>
      <c r="G828">
        <v>2000040007</v>
      </c>
      <c r="H828" t="s">
        <v>22</v>
      </c>
      <c r="I828">
        <v>100</v>
      </c>
      <c r="P828" s="3">
        <v>1.3888888888888888E-2</v>
      </c>
      <c r="S828" t="s">
        <v>25</v>
      </c>
      <c r="T828">
        <v>1</v>
      </c>
      <c r="W828" s="46">
        <f t="shared" si="13"/>
        <v>1.3888888888888888E-2</v>
      </c>
    </row>
    <row r="829" spans="1:23" hidden="1" x14ac:dyDescent="0.25">
      <c r="A829">
        <v>1840592</v>
      </c>
      <c r="B829" s="6">
        <v>188</v>
      </c>
      <c r="C829" s="40">
        <v>45281</v>
      </c>
      <c r="D829">
        <v>508314</v>
      </c>
      <c r="E829" t="s">
        <v>21</v>
      </c>
      <c r="F829" s="40">
        <v>45281</v>
      </c>
      <c r="G829">
        <v>2000040007</v>
      </c>
      <c r="H829" t="s">
        <v>22</v>
      </c>
      <c r="I829">
        <v>100</v>
      </c>
      <c r="P829" s="3">
        <v>1.3888888888888888E-2</v>
      </c>
      <c r="S829" t="s">
        <v>25</v>
      </c>
      <c r="T829">
        <v>3</v>
      </c>
      <c r="W829" s="46">
        <f t="shared" si="13"/>
        <v>1.3888888888888888E-2</v>
      </c>
    </row>
    <row r="830" spans="1:23" hidden="1" x14ac:dyDescent="0.25">
      <c r="A830">
        <v>1840593</v>
      </c>
      <c r="B830" s="6">
        <v>188</v>
      </c>
      <c r="C830" s="40">
        <v>45281</v>
      </c>
      <c r="D830">
        <v>508298</v>
      </c>
      <c r="E830" t="s">
        <v>21</v>
      </c>
      <c r="F830" s="40">
        <v>45281</v>
      </c>
      <c r="G830">
        <v>2000040001</v>
      </c>
      <c r="H830" t="s">
        <v>43</v>
      </c>
      <c r="I830">
        <v>700</v>
      </c>
      <c r="P830" s="3">
        <v>0.25</v>
      </c>
      <c r="S830" t="s">
        <v>31</v>
      </c>
      <c r="T830">
        <v>1</v>
      </c>
      <c r="W830" s="46">
        <f t="shared" si="13"/>
        <v>0.25</v>
      </c>
    </row>
    <row r="831" spans="1:23" hidden="1" x14ac:dyDescent="0.25">
      <c r="A831">
        <v>1840595</v>
      </c>
      <c r="B831" s="6">
        <v>188</v>
      </c>
      <c r="C831" s="40">
        <v>45281</v>
      </c>
      <c r="D831">
        <v>508312</v>
      </c>
      <c r="E831" t="s">
        <v>21</v>
      </c>
      <c r="F831" s="40">
        <v>45281</v>
      </c>
      <c r="G831">
        <v>2000040001</v>
      </c>
      <c r="H831" t="s">
        <v>43</v>
      </c>
      <c r="I831">
        <v>500</v>
      </c>
      <c r="P831" s="3">
        <v>0.125</v>
      </c>
      <c r="S831" t="s">
        <v>31</v>
      </c>
      <c r="T831">
        <v>3</v>
      </c>
      <c r="W831" s="46">
        <f t="shared" si="13"/>
        <v>0.125</v>
      </c>
    </row>
    <row r="832" spans="1:23" hidden="1" x14ac:dyDescent="0.25">
      <c r="A832">
        <v>1840597</v>
      </c>
      <c r="B832" s="6">
        <v>188</v>
      </c>
      <c r="C832" s="40">
        <v>45281</v>
      </c>
      <c r="D832">
        <v>508281</v>
      </c>
      <c r="E832" t="s">
        <v>21</v>
      </c>
      <c r="F832" s="40">
        <v>45281</v>
      </c>
      <c r="G832">
        <v>2000040009</v>
      </c>
      <c r="H832" t="s">
        <v>104</v>
      </c>
      <c r="I832">
        <v>152.26</v>
      </c>
      <c r="P832" s="3">
        <v>0.125</v>
      </c>
      <c r="S832" t="s">
        <v>29</v>
      </c>
      <c r="T832">
        <v>1</v>
      </c>
      <c r="W832" s="46">
        <f t="shared" si="13"/>
        <v>0.125</v>
      </c>
    </row>
    <row r="833" spans="1:23" hidden="1" x14ac:dyDescent="0.25">
      <c r="A833">
        <v>1840620</v>
      </c>
      <c r="B833" s="6">
        <v>100</v>
      </c>
      <c r="C833" s="40">
        <v>45281</v>
      </c>
      <c r="D833">
        <v>422044</v>
      </c>
      <c r="E833" t="s">
        <v>21</v>
      </c>
      <c r="F833" s="40">
        <v>45281</v>
      </c>
      <c r="G833">
        <v>2000010009</v>
      </c>
      <c r="H833" t="s">
        <v>45</v>
      </c>
      <c r="I833">
        <v>196.44</v>
      </c>
      <c r="W833" s="46">
        <f t="shared" si="13"/>
        <v>0</v>
      </c>
    </row>
    <row r="834" spans="1:23" hidden="1" x14ac:dyDescent="0.25">
      <c r="A834">
        <v>1840620</v>
      </c>
      <c r="B834" s="6">
        <v>100</v>
      </c>
      <c r="C834" s="40">
        <v>45281</v>
      </c>
      <c r="D834">
        <v>422045</v>
      </c>
      <c r="E834" t="s">
        <v>21</v>
      </c>
      <c r="F834" s="40">
        <v>45281</v>
      </c>
      <c r="G834">
        <v>2000010013</v>
      </c>
      <c r="H834" t="s">
        <v>141</v>
      </c>
      <c r="I834">
        <v>569.91</v>
      </c>
      <c r="W834" s="46">
        <f t="shared" si="13"/>
        <v>0</v>
      </c>
    </row>
    <row r="835" spans="1:23" hidden="1" x14ac:dyDescent="0.25">
      <c r="A835">
        <v>1840620</v>
      </c>
      <c r="B835" s="6">
        <v>100</v>
      </c>
      <c r="C835" s="40">
        <v>45281</v>
      </c>
      <c r="D835">
        <v>422046</v>
      </c>
      <c r="E835" t="s">
        <v>21</v>
      </c>
      <c r="F835" s="40">
        <v>45281</v>
      </c>
      <c r="G835">
        <v>2000010006</v>
      </c>
      <c r="H835" t="s">
        <v>64</v>
      </c>
      <c r="I835">
        <v>317.52</v>
      </c>
      <c r="W835" s="46">
        <f t="shared" si="13"/>
        <v>0</v>
      </c>
    </row>
    <row r="836" spans="1:23" hidden="1" x14ac:dyDescent="0.25">
      <c r="A836">
        <v>1840620</v>
      </c>
      <c r="B836" s="6">
        <v>100</v>
      </c>
      <c r="C836" s="40">
        <v>45281</v>
      </c>
      <c r="D836">
        <v>422047</v>
      </c>
      <c r="E836" t="s">
        <v>21</v>
      </c>
      <c r="F836" s="40">
        <v>45281</v>
      </c>
      <c r="G836">
        <v>2000010007</v>
      </c>
      <c r="H836" t="s">
        <v>80</v>
      </c>
      <c r="I836">
        <v>600</v>
      </c>
      <c r="W836" s="46">
        <f t="shared" si="13"/>
        <v>0</v>
      </c>
    </row>
    <row r="837" spans="1:23" hidden="1" x14ac:dyDescent="0.25">
      <c r="A837">
        <v>1840620</v>
      </c>
      <c r="B837" s="6">
        <v>100</v>
      </c>
      <c r="C837" s="40">
        <v>45281</v>
      </c>
      <c r="D837">
        <v>422053</v>
      </c>
      <c r="E837" t="s">
        <v>21</v>
      </c>
      <c r="F837" s="40">
        <v>45281</v>
      </c>
      <c r="G837">
        <v>2000020005</v>
      </c>
      <c r="H837" t="s">
        <v>82</v>
      </c>
      <c r="I837">
        <v>299.61</v>
      </c>
      <c r="W837" s="46">
        <f t="shared" si="13"/>
        <v>0</v>
      </c>
    </row>
    <row r="838" spans="1:23" hidden="1" x14ac:dyDescent="0.25">
      <c r="A838">
        <v>1840620</v>
      </c>
      <c r="B838" s="6">
        <v>100</v>
      </c>
      <c r="C838" s="40">
        <v>45281</v>
      </c>
      <c r="D838">
        <v>422054</v>
      </c>
      <c r="E838" t="s">
        <v>21</v>
      </c>
      <c r="F838" s="40">
        <v>45281</v>
      </c>
      <c r="G838">
        <v>2000020002</v>
      </c>
      <c r="H838" t="s">
        <v>58</v>
      </c>
      <c r="I838">
        <v>533.29</v>
      </c>
      <c r="W838" s="46">
        <f t="shared" si="13"/>
        <v>0</v>
      </c>
    </row>
    <row r="839" spans="1:23" hidden="1" x14ac:dyDescent="0.25">
      <c r="A839">
        <v>1840620</v>
      </c>
      <c r="B839" s="6">
        <v>100</v>
      </c>
      <c r="C839" s="40">
        <v>45281</v>
      </c>
      <c r="D839">
        <v>422055</v>
      </c>
      <c r="E839" t="s">
        <v>21</v>
      </c>
      <c r="F839" s="40">
        <v>45281</v>
      </c>
      <c r="G839">
        <v>2000020001</v>
      </c>
      <c r="H839" t="s">
        <v>50</v>
      </c>
      <c r="I839" s="41">
        <v>2823.56</v>
      </c>
      <c r="W839" s="46">
        <f t="shared" si="13"/>
        <v>0</v>
      </c>
    </row>
    <row r="840" spans="1:23" hidden="1" x14ac:dyDescent="0.25">
      <c r="A840">
        <v>1840711</v>
      </c>
      <c r="B840" s="6">
        <v>100</v>
      </c>
      <c r="C840" s="40">
        <v>45281</v>
      </c>
      <c r="D840">
        <v>422020</v>
      </c>
      <c r="E840" t="s">
        <v>21</v>
      </c>
      <c r="F840" s="40">
        <v>45283</v>
      </c>
      <c r="G840">
        <v>2000100020</v>
      </c>
      <c r="H840" t="s">
        <v>187</v>
      </c>
      <c r="I840">
        <v>5.15</v>
      </c>
      <c r="S840" t="s">
        <v>53</v>
      </c>
      <c r="T840">
        <v>1</v>
      </c>
      <c r="W840" s="46">
        <f t="shared" si="13"/>
        <v>0</v>
      </c>
    </row>
    <row r="841" spans="1:23" hidden="1" x14ac:dyDescent="0.25">
      <c r="A841">
        <v>1840743</v>
      </c>
      <c r="B841" s="6">
        <v>188</v>
      </c>
      <c r="C841" s="40">
        <v>45281</v>
      </c>
      <c r="D841">
        <v>508281</v>
      </c>
      <c r="E841" t="s">
        <v>21</v>
      </c>
      <c r="F841" s="40">
        <v>45282</v>
      </c>
      <c r="G841">
        <v>2000040009</v>
      </c>
      <c r="H841" t="s">
        <v>104</v>
      </c>
      <c r="I841">
        <v>38.5</v>
      </c>
      <c r="S841" t="s">
        <v>29</v>
      </c>
      <c r="T841">
        <v>1</v>
      </c>
      <c r="W841" s="46">
        <f t="shared" si="13"/>
        <v>0</v>
      </c>
    </row>
    <row r="842" spans="1:23" hidden="1" x14ac:dyDescent="0.25">
      <c r="A842">
        <v>111366</v>
      </c>
      <c r="B842" s="6">
        <v>100</v>
      </c>
      <c r="C842" s="40">
        <v>45282</v>
      </c>
      <c r="D842">
        <v>422032</v>
      </c>
      <c r="E842" t="s">
        <v>21</v>
      </c>
      <c r="F842" s="40">
        <v>45282</v>
      </c>
      <c r="G842">
        <v>2000020010</v>
      </c>
      <c r="H842" t="s">
        <v>54</v>
      </c>
      <c r="I842">
        <v>120</v>
      </c>
      <c r="L842" t="s">
        <v>59</v>
      </c>
      <c r="M842" t="s">
        <v>60</v>
      </c>
      <c r="N842" s="1">
        <v>0.25555555555555559</v>
      </c>
      <c r="O842" s="1">
        <v>0.26805555555555555</v>
      </c>
      <c r="P842" s="3">
        <v>1.2499999999999999E-2</v>
      </c>
      <c r="S842" t="s">
        <v>61</v>
      </c>
      <c r="T842">
        <v>1</v>
      </c>
      <c r="U842">
        <v>1</v>
      </c>
      <c r="W842" s="46">
        <f t="shared" si="13"/>
        <v>1.2499999999999956E-2</v>
      </c>
    </row>
    <row r="843" spans="1:23" hidden="1" x14ac:dyDescent="0.25">
      <c r="A843">
        <v>111379</v>
      </c>
      <c r="B843" s="6">
        <v>100</v>
      </c>
      <c r="C843" s="40">
        <v>45282</v>
      </c>
      <c r="D843">
        <v>422031</v>
      </c>
      <c r="E843" t="s">
        <v>21</v>
      </c>
      <c r="F843" s="40">
        <v>45282</v>
      </c>
      <c r="G843">
        <v>2000010006</v>
      </c>
      <c r="H843" t="s">
        <v>64</v>
      </c>
      <c r="I843">
        <v>540</v>
      </c>
      <c r="L843" t="s">
        <v>59</v>
      </c>
      <c r="M843" t="s">
        <v>60</v>
      </c>
      <c r="N843" s="1">
        <v>0.4375</v>
      </c>
      <c r="O843" s="1">
        <v>0.4375</v>
      </c>
      <c r="P843" s="3">
        <v>0</v>
      </c>
      <c r="S843" t="s">
        <v>48</v>
      </c>
      <c r="T843">
        <v>1</v>
      </c>
      <c r="U843">
        <v>1</v>
      </c>
      <c r="W843" s="46">
        <f t="shared" si="13"/>
        <v>0</v>
      </c>
    </row>
    <row r="844" spans="1:23" hidden="1" x14ac:dyDescent="0.25">
      <c r="A844">
        <v>111381</v>
      </c>
      <c r="B844" s="6">
        <v>188</v>
      </c>
      <c r="C844" s="40">
        <v>45282</v>
      </c>
      <c r="D844">
        <v>508317</v>
      </c>
      <c r="E844" t="s">
        <v>21</v>
      </c>
      <c r="F844" s="40">
        <v>45282</v>
      </c>
      <c r="G844">
        <v>2000041001</v>
      </c>
      <c r="H844" t="s">
        <v>32</v>
      </c>
      <c r="I844">
        <v>784</v>
      </c>
      <c r="L844" t="s">
        <v>33</v>
      </c>
      <c r="M844" t="s">
        <v>34</v>
      </c>
      <c r="N844" s="1">
        <v>0.29166666666666669</v>
      </c>
      <c r="O844" s="1">
        <v>0.57152777777777775</v>
      </c>
      <c r="P844" s="3">
        <v>0.27986111111111112</v>
      </c>
      <c r="S844" t="s">
        <v>41</v>
      </c>
      <c r="T844">
        <v>1</v>
      </c>
      <c r="U844">
        <v>1</v>
      </c>
      <c r="W844" s="46">
        <f t="shared" si="13"/>
        <v>0.27986111111111106</v>
      </c>
    </row>
    <row r="845" spans="1:23" hidden="1" x14ac:dyDescent="0.25">
      <c r="A845">
        <v>111382</v>
      </c>
      <c r="B845" s="6">
        <v>188</v>
      </c>
      <c r="C845" s="40">
        <v>45282</v>
      </c>
      <c r="D845">
        <v>508319</v>
      </c>
      <c r="E845" t="s">
        <v>21</v>
      </c>
      <c r="F845" s="40">
        <v>45282</v>
      </c>
      <c r="G845">
        <v>2000041004</v>
      </c>
      <c r="H845" t="s">
        <v>36</v>
      </c>
      <c r="I845">
        <v>817.02</v>
      </c>
      <c r="L845" t="s">
        <v>33</v>
      </c>
      <c r="M845" t="s">
        <v>34</v>
      </c>
      <c r="N845" s="1">
        <v>0.26805555555555555</v>
      </c>
      <c r="O845" s="1">
        <v>0.57361111111111118</v>
      </c>
      <c r="P845" t="s">
        <v>188</v>
      </c>
      <c r="S845" t="s">
        <v>38</v>
      </c>
      <c r="T845">
        <v>1</v>
      </c>
      <c r="U845">
        <v>1</v>
      </c>
      <c r="W845" s="46">
        <f t="shared" si="13"/>
        <v>0.30555555555555564</v>
      </c>
    </row>
    <row r="846" spans="1:23" hidden="1" x14ac:dyDescent="0.25">
      <c r="A846">
        <v>111383</v>
      </c>
      <c r="B846" s="6">
        <v>188</v>
      </c>
      <c r="C846" s="40">
        <v>45282</v>
      </c>
      <c r="D846">
        <v>508313</v>
      </c>
      <c r="E846" t="s">
        <v>21</v>
      </c>
      <c r="F846" s="40">
        <v>45282</v>
      </c>
      <c r="G846">
        <v>2000040002</v>
      </c>
      <c r="H846" t="s">
        <v>30</v>
      </c>
      <c r="I846" s="41">
        <v>1309</v>
      </c>
      <c r="L846" t="s">
        <v>39</v>
      </c>
      <c r="M846" t="s">
        <v>40</v>
      </c>
      <c r="N846" s="1">
        <v>0.25555555555555559</v>
      </c>
      <c r="O846" s="1">
        <v>0.57638888888888895</v>
      </c>
      <c r="P846" t="s">
        <v>182</v>
      </c>
      <c r="S846" t="s">
        <v>31</v>
      </c>
      <c r="T846">
        <v>1</v>
      </c>
      <c r="U846">
        <v>1</v>
      </c>
      <c r="W846" s="46">
        <f t="shared" si="13"/>
        <v>0.32083333333333336</v>
      </c>
    </row>
    <row r="847" spans="1:23" hidden="1" x14ac:dyDescent="0.25">
      <c r="A847">
        <v>111385</v>
      </c>
      <c r="B847" s="6">
        <v>100</v>
      </c>
      <c r="C847" s="40">
        <v>45282</v>
      </c>
      <c r="D847">
        <v>422036</v>
      </c>
      <c r="E847" t="s">
        <v>21</v>
      </c>
      <c r="F847" s="40">
        <v>45282</v>
      </c>
      <c r="G847">
        <v>2000020007</v>
      </c>
      <c r="H847" t="s">
        <v>101</v>
      </c>
      <c r="I847">
        <v>720</v>
      </c>
      <c r="L847" t="s">
        <v>72</v>
      </c>
      <c r="M847" t="s">
        <v>83</v>
      </c>
      <c r="N847" s="1">
        <v>0.57986111111111105</v>
      </c>
      <c r="O847" s="1">
        <v>0.57986111111111105</v>
      </c>
      <c r="P847" s="3">
        <v>0</v>
      </c>
      <c r="S847" t="s">
        <v>55</v>
      </c>
      <c r="T847">
        <v>1</v>
      </c>
      <c r="U847">
        <v>1</v>
      </c>
      <c r="W847" s="46">
        <f t="shared" si="13"/>
        <v>0</v>
      </c>
    </row>
    <row r="848" spans="1:23" hidden="1" x14ac:dyDescent="0.25">
      <c r="A848">
        <v>111386</v>
      </c>
      <c r="B848" s="6">
        <v>100</v>
      </c>
      <c r="C848" s="40">
        <v>45282</v>
      </c>
      <c r="D848">
        <v>422030</v>
      </c>
      <c r="E848" t="s">
        <v>21</v>
      </c>
      <c r="F848" s="40">
        <v>45282</v>
      </c>
      <c r="G848">
        <v>2000020001</v>
      </c>
      <c r="H848" t="s">
        <v>50</v>
      </c>
      <c r="I848" s="41">
        <v>2000</v>
      </c>
      <c r="L848" t="s">
        <v>72</v>
      </c>
      <c r="M848" t="s">
        <v>83</v>
      </c>
      <c r="N848" s="1">
        <v>0.40138888888888885</v>
      </c>
      <c r="O848" s="1">
        <v>0.58124999999999993</v>
      </c>
      <c r="P848" t="s">
        <v>189</v>
      </c>
      <c r="S848" t="s">
        <v>53</v>
      </c>
      <c r="T848">
        <v>1</v>
      </c>
      <c r="U848">
        <v>1</v>
      </c>
      <c r="W848" s="46">
        <f t="shared" si="13"/>
        <v>0.17986111111111108</v>
      </c>
    </row>
    <row r="849" spans="1:23" hidden="1" x14ac:dyDescent="0.25">
      <c r="A849">
        <v>111387</v>
      </c>
      <c r="B849" s="6">
        <v>100</v>
      </c>
      <c r="C849" s="40">
        <v>45282</v>
      </c>
      <c r="D849">
        <v>422037</v>
      </c>
      <c r="E849" t="s">
        <v>21</v>
      </c>
      <c r="F849" s="40">
        <v>45282</v>
      </c>
      <c r="G849">
        <v>2000020004</v>
      </c>
      <c r="H849" t="s">
        <v>66</v>
      </c>
      <c r="I849">
        <v>480</v>
      </c>
      <c r="L849" t="s">
        <v>59</v>
      </c>
      <c r="M849" t="s">
        <v>60</v>
      </c>
      <c r="N849" s="1">
        <v>0.4375</v>
      </c>
      <c r="O849" s="1">
        <v>0.58194444444444449</v>
      </c>
      <c r="P849" t="s">
        <v>190</v>
      </c>
      <c r="S849" t="s">
        <v>61</v>
      </c>
      <c r="T849">
        <v>1</v>
      </c>
      <c r="U849">
        <v>1</v>
      </c>
      <c r="W849" s="46">
        <f t="shared" si="13"/>
        <v>0.14444444444444449</v>
      </c>
    </row>
    <row r="850" spans="1:23" hidden="1" x14ac:dyDescent="0.25">
      <c r="A850">
        <v>111392</v>
      </c>
      <c r="B850" s="6">
        <v>188</v>
      </c>
      <c r="C850" s="40">
        <v>45282</v>
      </c>
      <c r="D850">
        <v>508317</v>
      </c>
      <c r="E850" t="s">
        <v>21</v>
      </c>
      <c r="F850" s="40">
        <v>45282</v>
      </c>
      <c r="G850">
        <v>2000041001</v>
      </c>
      <c r="H850" t="s">
        <v>32</v>
      </c>
      <c r="I850">
        <v>392</v>
      </c>
      <c r="L850" t="s">
        <v>94</v>
      </c>
      <c r="M850" t="s">
        <v>95</v>
      </c>
      <c r="N850" s="1">
        <v>0.62777777777777777</v>
      </c>
      <c r="O850" s="1">
        <v>0.77361111111111114</v>
      </c>
      <c r="P850" s="3">
        <v>0.14583333333333334</v>
      </c>
      <c r="S850" t="s">
        <v>41</v>
      </c>
      <c r="T850">
        <v>1</v>
      </c>
      <c r="U850">
        <v>2</v>
      </c>
      <c r="W850" s="46">
        <f t="shared" si="13"/>
        <v>0.14583333333333337</v>
      </c>
    </row>
    <row r="851" spans="1:23" hidden="1" x14ac:dyDescent="0.25">
      <c r="A851">
        <v>111393</v>
      </c>
      <c r="B851" s="6">
        <v>188</v>
      </c>
      <c r="C851" s="40">
        <v>45282</v>
      </c>
      <c r="D851">
        <v>508319</v>
      </c>
      <c r="E851" t="s">
        <v>21</v>
      </c>
      <c r="F851" s="40">
        <v>45282</v>
      </c>
      <c r="G851">
        <v>2000041004</v>
      </c>
      <c r="H851" t="s">
        <v>36</v>
      </c>
      <c r="I851">
        <v>385.56</v>
      </c>
      <c r="L851" t="s">
        <v>94</v>
      </c>
      <c r="M851" t="s">
        <v>95</v>
      </c>
      <c r="N851" s="1">
        <v>0.62847222222222221</v>
      </c>
      <c r="O851" s="1">
        <v>0.75069444444444444</v>
      </c>
      <c r="P851" s="3">
        <v>0.12222222222222223</v>
      </c>
      <c r="S851" t="s">
        <v>38</v>
      </c>
      <c r="T851">
        <v>1</v>
      </c>
      <c r="U851">
        <v>2</v>
      </c>
      <c r="W851" s="46">
        <f t="shared" si="13"/>
        <v>0.12222222222222223</v>
      </c>
    </row>
    <row r="852" spans="1:23" hidden="1" x14ac:dyDescent="0.25">
      <c r="A852">
        <v>111396</v>
      </c>
      <c r="B852" s="6">
        <v>100</v>
      </c>
      <c r="C852" s="40">
        <v>45282</v>
      </c>
      <c r="D852">
        <v>422049</v>
      </c>
      <c r="E852" t="s">
        <v>21</v>
      </c>
      <c r="F852" s="40">
        <v>45282</v>
      </c>
      <c r="G852">
        <v>2000020004</v>
      </c>
      <c r="H852" t="s">
        <v>66</v>
      </c>
      <c r="I852">
        <v>255</v>
      </c>
      <c r="L852" t="s">
        <v>46</v>
      </c>
      <c r="M852" t="s">
        <v>47</v>
      </c>
      <c r="N852" s="1">
        <v>0.85555555555555562</v>
      </c>
      <c r="O852" s="1">
        <v>0.86319444444444438</v>
      </c>
      <c r="P852" s="3">
        <v>7.6388888888888886E-3</v>
      </c>
      <c r="S852" t="s">
        <v>61</v>
      </c>
      <c r="T852">
        <v>2</v>
      </c>
      <c r="U852">
        <v>2</v>
      </c>
      <c r="W852" s="46">
        <f t="shared" si="13"/>
        <v>7.6388888888887507E-3</v>
      </c>
    </row>
    <row r="853" spans="1:23" hidden="1" x14ac:dyDescent="0.25">
      <c r="A853">
        <v>111397</v>
      </c>
      <c r="B853" s="6">
        <v>100</v>
      </c>
      <c r="C853" s="40">
        <v>45282</v>
      </c>
      <c r="D853">
        <v>422051</v>
      </c>
      <c r="E853" t="s">
        <v>21</v>
      </c>
      <c r="F853" s="40">
        <v>45282</v>
      </c>
      <c r="G853">
        <v>2000020001</v>
      </c>
      <c r="H853" t="s">
        <v>50</v>
      </c>
      <c r="I853">
        <v>360</v>
      </c>
      <c r="L853" t="s">
        <v>46</v>
      </c>
      <c r="M853" t="s">
        <v>47</v>
      </c>
      <c r="N853" s="1">
        <v>0.86388888888888893</v>
      </c>
      <c r="O853" s="1">
        <v>0.8666666666666667</v>
      </c>
      <c r="P853" s="3">
        <v>2.7777777777777779E-3</v>
      </c>
      <c r="S853" t="s">
        <v>61</v>
      </c>
      <c r="T853">
        <v>2</v>
      </c>
      <c r="U853">
        <v>2</v>
      </c>
      <c r="W853" s="46">
        <f t="shared" si="13"/>
        <v>2.7777777777777679E-3</v>
      </c>
    </row>
    <row r="854" spans="1:23" hidden="1" x14ac:dyDescent="0.25">
      <c r="A854">
        <v>111398</v>
      </c>
      <c r="B854" s="6">
        <v>100</v>
      </c>
      <c r="C854" s="40">
        <v>45282</v>
      </c>
      <c r="D854">
        <v>422050</v>
      </c>
      <c r="E854" t="s">
        <v>21</v>
      </c>
      <c r="F854" s="40">
        <v>45282</v>
      </c>
      <c r="G854">
        <v>2000020005</v>
      </c>
      <c r="H854" t="s">
        <v>82</v>
      </c>
      <c r="I854">
        <v>360</v>
      </c>
      <c r="L854" t="s">
        <v>46</v>
      </c>
      <c r="M854" t="s">
        <v>47</v>
      </c>
      <c r="N854" s="1">
        <v>0.8666666666666667</v>
      </c>
      <c r="O854" s="1">
        <v>0.87013888888888891</v>
      </c>
      <c r="P854" s="3">
        <v>3.472222222222222E-3</v>
      </c>
      <c r="S854" t="s">
        <v>61</v>
      </c>
      <c r="T854">
        <v>2</v>
      </c>
      <c r="U854">
        <v>2</v>
      </c>
      <c r="W854" s="46">
        <f t="shared" si="13"/>
        <v>3.4722222222222099E-3</v>
      </c>
    </row>
    <row r="855" spans="1:23" hidden="1" x14ac:dyDescent="0.25">
      <c r="A855">
        <v>111399</v>
      </c>
      <c r="B855" s="6">
        <v>100</v>
      </c>
      <c r="C855" s="40">
        <v>45282</v>
      </c>
      <c r="D855">
        <v>422052</v>
      </c>
      <c r="E855" t="s">
        <v>21</v>
      </c>
      <c r="F855" s="40">
        <v>45282</v>
      </c>
      <c r="G855">
        <v>2000010006</v>
      </c>
      <c r="H855" t="s">
        <v>64</v>
      </c>
      <c r="I855">
        <v>400</v>
      </c>
      <c r="L855" t="s">
        <v>46</v>
      </c>
      <c r="M855" t="s">
        <v>47</v>
      </c>
      <c r="N855" s="1">
        <v>0.87013888888888891</v>
      </c>
      <c r="O855" s="1">
        <v>0.87013888888888891</v>
      </c>
      <c r="P855" s="3">
        <v>0</v>
      </c>
      <c r="S855" t="s">
        <v>48</v>
      </c>
      <c r="T855">
        <v>2</v>
      </c>
      <c r="U855">
        <v>2</v>
      </c>
      <c r="W855" s="46">
        <f t="shared" si="13"/>
        <v>0</v>
      </c>
    </row>
    <row r="856" spans="1:23" hidden="1" x14ac:dyDescent="0.25">
      <c r="A856">
        <v>111400</v>
      </c>
      <c r="B856" s="6">
        <v>100</v>
      </c>
      <c r="C856" s="40">
        <v>45282</v>
      </c>
      <c r="D856">
        <v>422048</v>
      </c>
      <c r="E856" t="s">
        <v>21</v>
      </c>
      <c r="F856" s="40">
        <v>45282</v>
      </c>
      <c r="G856">
        <v>2000020007</v>
      </c>
      <c r="H856" t="s">
        <v>101</v>
      </c>
      <c r="I856" s="41">
        <v>1080</v>
      </c>
      <c r="L856" t="s">
        <v>191</v>
      </c>
      <c r="M856" t="s">
        <v>192</v>
      </c>
      <c r="N856" s="1">
        <v>0.87152777777777779</v>
      </c>
      <c r="O856" s="1">
        <v>0.87222222222222223</v>
      </c>
      <c r="P856" s="3">
        <v>6.9444444444444447E-4</v>
      </c>
      <c r="S856" t="s">
        <v>55</v>
      </c>
      <c r="T856">
        <v>2</v>
      </c>
      <c r="U856">
        <v>2</v>
      </c>
      <c r="W856" s="46">
        <f t="shared" si="13"/>
        <v>6.9444444444444198E-4</v>
      </c>
    </row>
    <row r="857" spans="1:23" hidden="1" x14ac:dyDescent="0.25">
      <c r="A857">
        <v>111401</v>
      </c>
      <c r="B857" s="6">
        <v>100</v>
      </c>
      <c r="C857" s="40">
        <v>45282</v>
      </c>
      <c r="D857">
        <v>422057</v>
      </c>
      <c r="E857" t="s">
        <v>21</v>
      </c>
      <c r="F857" s="40">
        <v>45283</v>
      </c>
      <c r="G857">
        <v>2000010009</v>
      </c>
      <c r="H857" t="s">
        <v>45</v>
      </c>
      <c r="I857">
        <v>525</v>
      </c>
      <c r="L857" t="s">
        <v>56</v>
      </c>
      <c r="M857" t="s">
        <v>57</v>
      </c>
      <c r="N857" s="1">
        <v>0.16388888888888889</v>
      </c>
      <c r="O857" s="1">
        <v>0.16458333333333333</v>
      </c>
      <c r="P857" s="3">
        <v>6.9444444444444447E-4</v>
      </c>
      <c r="S857" t="s">
        <v>48</v>
      </c>
      <c r="T857">
        <v>3</v>
      </c>
      <c r="U857">
        <v>3</v>
      </c>
      <c r="W857" s="46">
        <f t="shared" si="13"/>
        <v>6.9444444444444198E-4</v>
      </c>
    </row>
    <row r="858" spans="1:23" hidden="1" x14ac:dyDescent="0.25">
      <c r="A858">
        <v>111403</v>
      </c>
      <c r="B858" s="6">
        <v>100</v>
      </c>
      <c r="C858" s="40">
        <v>45282</v>
      </c>
      <c r="D858">
        <v>422058</v>
      </c>
      <c r="E858" t="s">
        <v>21</v>
      </c>
      <c r="F858" s="40">
        <v>45283</v>
      </c>
      <c r="G858">
        <v>2000020001</v>
      </c>
      <c r="H858" t="s">
        <v>50</v>
      </c>
      <c r="I858" s="41">
        <v>1400</v>
      </c>
      <c r="J858">
        <v>8</v>
      </c>
      <c r="K858">
        <v>12</v>
      </c>
      <c r="L858" t="s">
        <v>56</v>
      </c>
      <c r="M858" t="s">
        <v>57</v>
      </c>
      <c r="N858" s="1">
        <v>0.16458333333333333</v>
      </c>
      <c r="O858" s="1">
        <v>0.23402777777777781</v>
      </c>
      <c r="P858" s="3">
        <v>6.9444444444444434E-2</v>
      </c>
      <c r="S858" t="s">
        <v>61</v>
      </c>
      <c r="T858">
        <v>3</v>
      </c>
      <c r="U858">
        <v>3</v>
      </c>
      <c r="W858" s="46">
        <f t="shared" si="13"/>
        <v>6.9444444444444475E-2</v>
      </c>
    </row>
    <row r="859" spans="1:23" hidden="1" x14ac:dyDescent="0.25">
      <c r="A859">
        <v>111406</v>
      </c>
      <c r="B859" s="6">
        <v>100</v>
      </c>
      <c r="C859" s="40">
        <v>45282</v>
      </c>
      <c r="D859">
        <v>422061</v>
      </c>
      <c r="E859" t="s">
        <v>21</v>
      </c>
      <c r="F859" s="40">
        <v>45282</v>
      </c>
      <c r="G859">
        <v>2000010006</v>
      </c>
      <c r="H859" t="s">
        <v>64</v>
      </c>
      <c r="I859">
        <v>130</v>
      </c>
      <c r="L859" t="s">
        <v>59</v>
      </c>
      <c r="M859" t="s">
        <v>60</v>
      </c>
      <c r="N859" s="1">
        <v>0.31944444444444448</v>
      </c>
      <c r="O859" s="1">
        <v>0.31944444444444448</v>
      </c>
      <c r="P859" s="3">
        <v>0</v>
      </c>
      <c r="S859" t="s">
        <v>48</v>
      </c>
      <c r="T859">
        <v>1</v>
      </c>
      <c r="U859">
        <v>1</v>
      </c>
      <c r="W859" s="46">
        <f t="shared" si="13"/>
        <v>0</v>
      </c>
    </row>
    <row r="860" spans="1:23" hidden="1" x14ac:dyDescent="0.25">
      <c r="A860">
        <v>111408</v>
      </c>
      <c r="B860" s="6">
        <v>100</v>
      </c>
      <c r="C860" s="40">
        <v>45282</v>
      </c>
      <c r="D860">
        <v>422062</v>
      </c>
      <c r="E860" t="s">
        <v>21</v>
      </c>
      <c r="F860" s="40">
        <v>45282</v>
      </c>
      <c r="G860">
        <v>2000010005</v>
      </c>
      <c r="H860" t="s">
        <v>49</v>
      </c>
      <c r="I860">
        <v>720</v>
      </c>
      <c r="L860" t="s">
        <v>46</v>
      </c>
      <c r="M860" t="s">
        <v>98</v>
      </c>
      <c r="N860" s="1">
        <v>0.32083333333333336</v>
      </c>
      <c r="O860" s="1">
        <v>0.32083333333333336</v>
      </c>
      <c r="P860" s="3">
        <v>0</v>
      </c>
      <c r="S860" t="s">
        <v>48</v>
      </c>
      <c r="T860">
        <v>2</v>
      </c>
      <c r="U860">
        <v>2</v>
      </c>
      <c r="W860" s="46">
        <f t="shared" si="13"/>
        <v>0</v>
      </c>
    </row>
    <row r="861" spans="1:23" hidden="1" x14ac:dyDescent="0.25">
      <c r="A861">
        <v>111409</v>
      </c>
      <c r="B861" s="6">
        <v>100</v>
      </c>
      <c r="C861" s="40">
        <v>45282</v>
      </c>
      <c r="D861">
        <v>422063</v>
      </c>
      <c r="E861" t="s">
        <v>21</v>
      </c>
      <c r="F861" s="40">
        <v>45282</v>
      </c>
      <c r="G861">
        <v>2000020008</v>
      </c>
      <c r="H861" t="s">
        <v>102</v>
      </c>
      <c r="I861">
        <v>480</v>
      </c>
      <c r="L861" t="s">
        <v>46</v>
      </c>
      <c r="M861" t="s">
        <v>98</v>
      </c>
      <c r="N861" s="1">
        <v>0.32083333333333336</v>
      </c>
      <c r="O861" s="1">
        <v>0.3215277777777778</v>
      </c>
      <c r="P861" s="3">
        <v>6.9444444444444447E-4</v>
      </c>
      <c r="S861" t="s">
        <v>61</v>
      </c>
      <c r="T861">
        <v>2</v>
      </c>
      <c r="U861">
        <v>2</v>
      </c>
      <c r="W861" s="46">
        <f t="shared" si="13"/>
        <v>6.9444444444444198E-4</v>
      </c>
    </row>
    <row r="862" spans="1:23" hidden="1" x14ac:dyDescent="0.25">
      <c r="A862">
        <v>111411</v>
      </c>
      <c r="B862" s="6">
        <v>100</v>
      </c>
      <c r="C862" s="40">
        <v>45282</v>
      </c>
      <c r="D862">
        <v>422064</v>
      </c>
      <c r="E862" t="s">
        <v>21</v>
      </c>
      <c r="F862" s="40">
        <v>45282</v>
      </c>
      <c r="G862">
        <v>2000020010</v>
      </c>
      <c r="H862" t="s">
        <v>54</v>
      </c>
      <c r="I862">
        <v>320</v>
      </c>
      <c r="L862" t="s">
        <v>56</v>
      </c>
      <c r="M862" t="s">
        <v>67</v>
      </c>
      <c r="N862" s="1">
        <v>0.32222222222222224</v>
      </c>
      <c r="O862" s="1">
        <v>0.32222222222222224</v>
      </c>
      <c r="P862" s="3">
        <v>0</v>
      </c>
      <c r="S862" t="s">
        <v>61</v>
      </c>
      <c r="T862">
        <v>3</v>
      </c>
      <c r="U862">
        <v>3</v>
      </c>
      <c r="W862" s="46">
        <f t="shared" si="13"/>
        <v>0</v>
      </c>
    </row>
    <row r="863" spans="1:23" hidden="1" x14ac:dyDescent="0.25">
      <c r="A863">
        <v>111412</v>
      </c>
      <c r="B863" s="6">
        <v>100</v>
      </c>
      <c r="C863" s="40">
        <v>45282</v>
      </c>
      <c r="D863">
        <v>422037</v>
      </c>
      <c r="E863" t="s">
        <v>21</v>
      </c>
      <c r="F863" s="40">
        <v>45282</v>
      </c>
      <c r="G863">
        <v>2000020004</v>
      </c>
      <c r="H863" t="s">
        <v>66</v>
      </c>
      <c r="I863">
        <v>174</v>
      </c>
      <c r="L863" t="s">
        <v>59</v>
      </c>
      <c r="M863" t="s">
        <v>60</v>
      </c>
      <c r="N863" s="1">
        <v>0.32361111111111113</v>
      </c>
      <c r="O863" s="1">
        <v>0.32361111111111113</v>
      </c>
      <c r="P863" s="3">
        <v>0</v>
      </c>
      <c r="S863" t="s">
        <v>61</v>
      </c>
      <c r="T863">
        <v>1</v>
      </c>
      <c r="U863">
        <v>1</v>
      </c>
      <c r="W863" s="46">
        <f t="shared" si="13"/>
        <v>0</v>
      </c>
    </row>
    <row r="864" spans="1:23" hidden="1" x14ac:dyDescent="0.25">
      <c r="A864">
        <v>1840675</v>
      </c>
      <c r="B864" s="6">
        <v>188</v>
      </c>
      <c r="C864" s="40">
        <v>45282</v>
      </c>
      <c r="D864">
        <v>508317</v>
      </c>
      <c r="E864" t="s">
        <v>21</v>
      </c>
      <c r="F864" s="40">
        <v>45282</v>
      </c>
      <c r="G864">
        <v>2000041001</v>
      </c>
      <c r="H864" t="s">
        <v>32</v>
      </c>
      <c r="I864">
        <v>392</v>
      </c>
      <c r="P864" s="3">
        <v>0.125</v>
      </c>
      <c r="S864" t="s">
        <v>41</v>
      </c>
      <c r="T864">
        <v>1</v>
      </c>
      <c r="W864" s="46">
        <f t="shared" si="13"/>
        <v>0.125</v>
      </c>
    </row>
    <row r="865" spans="1:23" hidden="1" x14ac:dyDescent="0.25">
      <c r="A865">
        <v>1840686</v>
      </c>
      <c r="B865" s="6">
        <v>188</v>
      </c>
      <c r="C865" s="40">
        <v>45282</v>
      </c>
      <c r="D865">
        <v>508319</v>
      </c>
      <c r="E865" t="s">
        <v>21</v>
      </c>
      <c r="F865" s="40">
        <v>45282</v>
      </c>
      <c r="G865">
        <v>2000041004</v>
      </c>
      <c r="H865" t="s">
        <v>36</v>
      </c>
      <c r="I865">
        <v>64.260000000000005</v>
      </c>
      <c r="P865" s="3">
        <v>0.125</v>
      </c>
      <c r="S865" t="s">
        <v>38</v>
      </c>
      <c r="T865">
        <v>1</v>
      </c>
      <c r="W865" s="46">
        <f t="shared" si="13"/>
        <v>0.125</v>
      </c>
    </row>
    <row r="866" spans="1:23" hidden="1" x14ac:dyDescent="0.25">
      <c r="A866">
        <v>1840731</v>
      </c>
      <c r="B866" s="6">
        <v>188</v>
      </c>
      <c r="C866" s="40">
        <v>45282</v>
      </c>
      <c r="D866">
        <v>508313</v>
      </c>
      <c r="E866" t="s">
        <v>21</v>
      </c>
      <c r="F866" s="40">
        <v>45282</v>
      </c>
      <c r="G866">
        <v>2000040002</v>
      </c>
      <c r="H866" t="s">
        <v>30</v>
      </c>
      <c r="I866">
        <v>674.92</v>
      </c>
      <c r="P866" s="3">
        <v>0.16666666666666666</v>
      </c>
      <c r="S866" t="s">
        <v>31</v>
      </c>
      <c r="T866">
        <v>1</v>
      </c>
      <c r="W866" s="46">
        <f t="shared" si="13"/>
        <v>0.16666666666666666</v>
      </c>
    </row>
    <row r="867" spans="1:23" hidden="1" x14ac:dyDescent="0.25">
      <c r="A867">
        <v>1840733</v>
      </c>
      <c r="B867" s="6">
        <v>188</v>
      </c>
      <c r="C867" s="40">
        <v>45282</v>
      </c>
      <c r="D867">
        <v>508323</v>
      </c>
      <c r="E867" t="s">
        <v>21</v>
      </c>
      <c r="F867" s="40">
        <v>45282</v>
      </c>
      <c r="G867">
        <v>2000040001</v>
      </c>
      <c r="H867" t="s">
        <v>43</v>
      </c>
      <c r="I867">
        <v>685.81799999999998</v>
      </c>
      <c r="P867" s="3">
        <v>0.19444444444444445</v>
      </c>
      <c r="W867" s="46">
        <f t="shared" si="13"/>
        <v>0.19444444444444445</v>
      </c>
    </row>
    <row r="868" spans="1:23" hidden="1" x14ac:dyDescent="0.25">
      <c r="A868">
        <v>1840735</v>
      </c>
      <c r="B868" s="6">
        <v>188</v>
      </c>
      <c r="C868" s="40">
        <v>45282</v>
      </c>
      <c r="D868">
        <v>508325</v>
      </c>
      <c r="E868" t="s">
        <v>21</v>
      </c>
      <c r="F868" s="40">
        <v>45282</v>
      </c>
      <c r="G868">
        <v>2000040007</v>
      </c>
      <c r="H868" t="s">
        <v>22</v>
      </c>
      <c r="I868" s="41">
        <v>2200</v>
      </c>
      <c r="P868" s="3">
        <v>0.45833333333333331</v>
      </c>
      <c r="S868" t="s">
        <v>25</v>
      </c>
      <c r="T868">
        <v>1</v>
      </c>
      <c r="W868" s="46">
        <f t="shared" si="13"/>
        <v>0.45833333333333331</v>
      </c>
    </row>
    <row r="869" spans="1:23" hidden="1" x14ac:dyDescent="0.25">
      <c r="A869">
        <v>1840740</v>
      </c>
      <c r="B869" s="6">
        <v>188</v>
      </c>
      <c r="C869" s="40">
        <v>45282</v>
      </c>
      <c r="D869">
        <v>508327</v>
      </c>
      <c r="E869" t="s">
        <v>21</v>
      </c>
      <c r="F869" s="40">
        <v>45282</v>
      </c>
      <c r="G869">
        <v>2000040006</v>
      </c>
      <c r="H869" t="s">
        <v>26</v>
      </c>
      <c r="I869">
        <v>350</v>
      </c>
      <c r="P869" s="3">
        <v>0.14583333333333334</v>
      </c>
      <c r="S869" t="s">
        <v>29</v>
      </c>
      <c r="T869">
        <v>1</v>
      </c>
      <c r="W869" s="46">
        <f t="shared" ref="W869:W928" si="14">+IF(N869=0,P869,IF(N869&gt;O869,(O869-N869)+1,(O869-N869)))</f>
        <v>0.14583333333333334</v>
      </c>
    </row>
    <row r="870" spans="1:23" hidden="1" x14ac:dyDescent="0.25">
      <c r="A870">
        <v>1840744</v>
      </c>
      <c r="B870" s="6">
        <v>188</v>
      </c>
      <c r="C870" s="40">
        <v>45282</v>
      </c>
      <c r="D870">
        <v>508322</v>
      </c>
      <c r="E870" t="s">
        <v>21</v>
      </c>
      <c r="F870" s="40">
        <v>45282</v>
      </c>
      <c r="G870">
        <v>2000050002</v>
      </c>
      <c r="H870" t="s">
        <v>74</v>
      </c>
      <c r="I870" s="41">
        <v>1107</v>
      </c>
      <c r="W870" s="46">
        <f t="shared" si="14"/>
        <v>0</v>
      </c>
    </row>
    <row r="871" spans="1:23" hidden="1" x14ac:dyDescent="0.25">
      <c r="A871">
        <v>1840746</v>
      </c>
      <c r="B871" s="6">
        <v>188</v>
      </c>
      <c r="C871" s="40">
        <v>45282</v>
      </c>
      <c r="D871">
        <v>508323</v>
      </c>
      <c r="E871" t="s">
        <v>21</v>
      </c>
      <c r="F871" s="40">
        <v>45282</v>
      </c>
      <c r="G871">
        <v>2000040001</v>
      </c>
      <c r="H871" t="s">
        <v>43</v>
      </c>
      <c r="I871">
        <v>16.2</v>
      </c>
      <c r="W871" s="46">
        <f t="shared" si="14"/>
        <v>0</v>
      </c>
    </row>
    <row r="872" spans="1:23" hidden="1" x14ac:dyDescent="0.25">
      <c r="A872">
        <v>1840752</v>
      </c>
      <c r="B872" s="6">
        <v>100</v>
      </c>
      <c r="C872" s="40">
        <v>45282</v>
      </c>
      <c r="D872">
        <v>422074</v>
      </c>
      <c r="E872" t="s">
        <v>21</v>
      </c>
      <c r="F872" s="40">
        <v>45282</v>
      </c>
      <c r="G872">
        <v>2000010005</v>
      </c>
      <c r="H872" t="s">
        <v>49</v>
      </c>
      <c r="I872">
        <v>600</v>
      </c>
      <c r="W872" s="46">
        <f t="shared" si="14"/>
        <v>0</v>
      </c>
    </row>
    <row r="873" spans="1:23" hidden="1" x14ac:dyDescent="0.25">
      <c r="A873">
        <v>1840752</v>
      </c>
      <c r="B873" s="6">
        <v>100</v>
      </c>
      <c r="C873" s="40">
        <v>45282</v>
      </c>
      <c r="D873">
        <v>422072</v>
      </c>
      <c r="E873" t="s">
        <v>21</v>
      </c>
      <c r="F873" s="40">
        <v>45282</v>
      </c>
      <c r="G873">
        <v>2000010006</v>
      </c>
      <c r="H873" t="s">
        <v>64</v>
      </c>
      <c r="I873">
        <v>282.60000000000002</v>
      </c>
      <c r="W873" s="46">
        <f t="shared" si="14"/>
        <v>0</v>
      </c>
    </row>
    <row r="874" spans="1:23" hidden="1" x14ac:dyDescent="0.25">
      <c r="A874">
        <v>1840752</v>
      </c>
      <c r="B874" s="6">
        <v>100</v>
      </c>
      <c r="C874" s="40">
        <v>45282</v>
      </c>
      <c r="D874">
        <v>422071</v>
      </c>
      <c r="E874" t="s">
        <v>21</v>
      </c>
      <c r="F874" s="40">
        <v>45282</v>
      </c>
      <c r="G874">
        <v>2000010001</v>
      </c>
      <c r="H874" t="s">
        <v>86</v>
      </c>
      <c r="I874">
        <v>72.67</v>
      </c>
      <c r="W874" s="46">
        <f t="shared" si="14"/>
        <v>0</v>
      </c>
    </row>
    <row r="875" spans="1:23" hidden="1" x14ac:dyDescent="0.25">
      <c r="A875">
        <v>1840752</v>
      </c>
      <c r="B875" s="6">
        <v>100</v>
      </c>
      <c r="C875" s="40">
        <v>45282</v>
      </c>
      <c r="D875">
        <v>422070</v>
      </c>
      <c r="E875" t="s">
        <v>21</v>
      </c>
      <c r="F875" s="40">
        <v>45282</v>
      </c>
      <c r="G875">
        <v>2000100049</v>
      </c>
      <c r="H875" t="s">
        <v>79</v>
      </c>
      <c r="I875">
        <v>289.8</v>
      </c>
      <c r="W875" s="46">
        <f t="shared" si="14"/>
        <v>0</v>
      </c>
    </row>
    <row r="876" spans="1:23" hidden="1" x14ac:dyDescent="0.25">
      <c r="A876">
        <v>1840752</v>
      </c>
      <c r="B876" s="6">
        <v>100</v>
      </c>
      <c r="C876" s="40">
        <v>45282</v>
      </c>
      <c r="D876">
        <v>422069</v>
      </c>
      <c r="E876" t="s">
        <v>21</v>
      </c>
      <c r="F876" s="40">
        <v>45282</v>
      </c>
      <c r="G876">
        <v>2000020002</v>
      </c>
      <c r="H876" t="s">
        <v>58</v>
      </c>
      <c r="I876" s="41">
        <v>1384.9995260000001</v>
      </c>
      <c r="W876" s="46">
        <f t="shared" si="14"/>
        <v>0</v>
      </c>
    </row>
    <row r="877" spans="1:23" hidden="1" x14ac:dyDescent="0.25">
      <c r="A877">
        <v>1840752</v>
      </c>
      <c r="B877" s="6">
        <v>100</v>
      </c>
      <c r="C877" s="40">
        <v>45282</v>
      </c>
      <c r="D877">
        <v>422068</v>
      </c>
      <c r="E877" t="s">
        <v>21</v>
      </c>
      <c r="F877" s="40">
        <v>45282</v>
      </c>
      <c r="G877">
        <v>2000020013</v>
      </c>
      <c r="H877" t="s">
        <v>69</v>
      </c>
      <c r="I877">
        <v>127.69</v>
      </c>
      <c r="W877" s="46">
        <f t="shared" si="14"/>
        <v>0</v>
      </c>
    </row>
    <row r="878" spans="1:23" hidden="1" x14ac:dyDescent="0.25">
      <c r="A878">
        <v>1840752</v>
      </c>
      <c r="B878" s="6">
        <v>100</v>
      </c>
      <c r="C878" s="40">
        <v>45282</v>
      </c>
      <c r="D878">
        <v>422067</v>
      </c>
      <c r="E878" t="s">
        <v>21</v>
      </c>
      <c r="F878" s="40">
        <v>45282</v>
      </c>
      <c r="G878">
        <v>2000020009</v>
      </c>
      <c r="H878" t="s">
        <v>62</v>
      </c>
      <c r="I878">
        <v>644.79999999999995</v>
      </c>
      <c r="W878" s="46">
        <f t="shared" si="14"/>
        <v>0</v>
      </c>
    </row>
    <row r="879" spans="1:23" hidden="1" x14ac:dyDescent="0.25">
      <c r="A879">
        <v>1840752</v>
      </c>
      <c r="B879" s="6">
        <v>100</v>
      </c>
      <c r="C879" s="40">
        <v>45282</v>
      </c>
      <c r="D879">
        <v>422066</v>
      </c>
      <c r="E879" t="s">
        <v>21</v>
      </c>
      <c r="F879" s="40">
        <v>45282</v>
      </c>
      <c r="G879">
        <v>2000020007</v>
      </c>
      <c r="H879" t="s">
        <v>101</v>
      </c>
      <c r="I879">
        <v>454.79</v>
      </c>
      <c r="W879" s="46">
        <f t="shared" si="14"/>
        <v>0</v>
      </c>
    </row>
    <row r="880" spans="1:23" hidden="1" x14ac:dyDescent="0.25">
      <c r="A880" s="82">
        <v>111413</v>
      </c>
      <c r="B880" s="6">
        <v>100</v>
      </c>
      <c r="C880" s="40">
        <v>45286</v>
      </c>
      <c r="D880">
        <v>422059</v>
      </c>
      <c r="E880" t="s">
        <v>21</v>
      </c>
      <c r="F880" s="40">
        <v>45283</v>
      </c>
      <c r="G880">
        <v>2000020001</v>
      </c>
      <c r="H880" t="s">
        <v>50</v>
      </c>
      <c r="I880">
        <v>480</v>
      </c>
      <c r="L880" t="s">
        <v>59</v>
      </c>
      <c r="M880" t="s">
        <v>60</v>
      </c>
      <c r="N880">
        <v>0.36180555555555555</v>
      </c>
      <c r="O880">
        <v>0.48125000000000001</v>
      </c>
      <c r="P880">
        <v>0.11944444444444445</v>
      </c>
      <c r="S880" t="s">
        <v>61</v>
      </c>
      <c r="T880">
        <v>1</v>
      </c>
      <c r="U880">
        <v>1</v>
      </c>
      <c r="W880" s="46">
        <f t="shared" si="14"/>
        <v>0.11944444444444446</v>
      </c>
    </row>
    <row r="881" spans="1:23" hidden="1" x14ac:dyDescent="0.25">
      <c r="A881">
        <v>111414</v>
      </c>
      <c r="B881" s="6">
        <v>100</v>
      </c>
      <c r="C881" s="40">
        <v>45286</v>
      </c>
      <c r="D881">
        <v>422060</v>
      </c>
      <c r="E881" t="s">
        <v>21</v>
      </c>
      <c r="F881" s="40">
        <v>45283</v>
      </c>
      <c r="G881">
        <v>2000020007</v>
      </c>
      <c r="H881" t="s">
        <v>101</v>
      </c>
      <c r="I881">
        <v>77</v>
      </c>
      <c r="L881" t="s">
        <v>72</v>
      </c>
      <c r="M881" t="s">
        <v>73</v>
      </c>
      <c r="N881">
        <v>0.28472222222222221</v>
      </c>
      <c r="O881">
        <v>0.28541666666666665</v>
      </c>
      <c r="P881">
        <v>6.9444444444444447E-4</v>
      </c>
      <c r="S881" t="s">
        <v>55</v>
      </c>
      <c r="T881">
        <v>1</v>
      </c>
      <c r="U881">
        <v>1</v>
      </c>
      <c r="W881" s="46">
        <f t="shared" si="14"/>
        <v>6.9444444444444198E-4</v>
      </c>
    </row>
    <row r="882" spans="1:23" hidden="1" x14ac:dyDescent="0.25">
      <c r="A882">
        <v>1840803</v>
      </c>
      <c r="B882" s="6">
        <v>100</v>
      </c>
      <c r="C882" s="40">
        <v>45286</v>
      </c>
      <c r="D882">
        <v>422082</v>
      </c>
      <c r="E882" t="s">
        <v>21</v>
      </c>
      <c r="F882" s="40">
        <v>45283</v>
      </c>
      <c r="G882">
        <v>2000020005</v>
      </c>
      <c r="H882" t="s">
        <v>82</v>
      </c>
      <c r="I882">
        <v>88.56</v>
      </c>
      <c r="W882" s="46">
        <f t="shared" si="14"/>
        <v>0</v>
      </c>
    </row>
    <row r="883" spans="1:23" hidden="1" x14ac:dyDescent="0.25">
      <c r="A883">
        <v>1840803</v>
      </c>
      <c r="B883" s="6">
        <v>100</v>
      </c>
      <c r="C883" s="40">
        <v>45286</v>
      </c>
      <c r="D883">
        <v>422083</v>
      </c>
      <c r="E883" t="s">
        <v>21</v>
      </c>
      <c r="F883" s="40">
        <v>45283</v>
      </c>
      <c r="G883">
        <v>2000020002</v>
      </c>
      <c r="H883" t="s">
        <v>58</v>
      </c>
      <c r="I883">
        <v>16.670000000000002</v>
      </c>
      <c r="W883" s="46">
        <f t="shared" si="14"/>
        <v>0</v>
      </c>
    </row>
    <row r="884" spans="1:23" hidden="1" x14ac:dyDescent="0.25">
      <c r="A884">
        <v>1840803</v>
      </c>
      <c r="B884" s="6">
        <v>100</v>
      </c>
      <c r="C884" s="40">
        <v>45286</v>
      </c>
      <c r="D884">
        <v>422084</v>
      </c>
      <c r="E884" t="s">
        <v>21</v>
      </c>
      <c r="F884" s="40">
        <v>45283</v>
      </c>
      <c r="G884">
        <v>2000020012</v>
      </c>
      <c r="H884" t="s">
        <v>63</v>
      </c>
      <c r="I884">
        <v>27.4</v>
      </c>
      <c r="W884" s="46">
        <f t="shared" si="14"/>
        <v>0</v>
      </c>
    </row>
    <row r="885" spans="1:23" hidden="1" x14ac:dyDescent="0.25">
      <c r="A885">
        <v>1840803</v>
      </c>
      <c r="B885" s="6">
        <v>100</v>
      </c>
      <c r="C885" s="40">
        <v>45286</v>
      </c>
      <c r="D885">
        <v>422085</v>
      </c>
      <c r="E885" t="s">
        <v>21</v>
      </c>
      <c r="F885" s="40">
        <v>45283</v>
      </c>
      <c r="G885">
        <v>2000020010</v>
      </c>
      <c r="H885" t="s">
        <v>54</v>
      </c>
      <c r="I885">
        <v>108.33</v>
      </c>
      <c r="W885" s="46">
        <f t="shared" si="14"/>
        <v>0</v>
      </c>
    </row>
    <row r="886" spans="1:23" hidden="1" x14ac:dyDescent="0.25">
      <c r="A886">
        <v>1840803</v>
      </c>
      <c r="B886" s="6">
        <v>100</v>
      </c>
      <c r="C886" s="40">
        <v>45286</v>
      </c>
      <c r="D886">
        <v>422086</v>
      </c>
      <c r="E886" t="s">
        <v>21</v>
      </c>
      <c r="F886" s="40">
        <v>45283</v>
      </c>
      <c r="G886">
        <v>2000020001</v>
      </c>
      <c r="H886" t="s">
        <v>50</v>
      </c>
      <c r="I886">
        <v>204.17675700000001</v>
      </c>
      <c r="W886" s="46">
        <f t="shared" si="14"/>
        <v>0</v>
      </c>
    </row>
    <row r="887" spans="1:23" hidden="1" x14ac:dyDescent="0.25">
      <c r="A887">
        <v>111417</v>
      </c>
      <c r="B887" s="6">
        <v>188</v>
      </c>
      <c r="C887" s="40">
        <v>45286</v>
      </c>
      <c r="D887">
        <v>508331</v>
      </c>
      <c r="E887" t="s">
        <v>21</v>
      </c>
      <c r="F887" s="40">
        <v>45286</v>
      </c>
      <c r="G887">
        <v>2000040001</v>
      </c>
      <c r="H887" t="s">
        <v>43</v>
      </c>
      <c r="I887">
        <v>450</v>
      </c>
      <c r="L887" t="s">
        <v>27</v>
      </c>
      <c r="M887" t="s">
        <v>28</v>
      </c>
      <c r="N887">
        <v>0.3298611111111111</v>
      </c>
      <c r="O887">
        <v>0.4465277777777778</v>
      </c>
      <c r="P887">
        <v>0.11666666666666665</v>
      </c>
      <c r="S887" t="s">
        <v>31</v>
      </c>
      <c r="T887">
        <v>1</v>
      </c>
      <c r="U887">
        <v>1</v>
      </c>
      <c r="W887" s="46">
        <f t="shared" si="14"/>
        <v>0.1166666666666667</v>
      </c>
    </row>
    <row r="888" spans="1:23" hidden="1" x14ac:dyDescent="0.25">
      <c r="A888">
        <v>111418</v>
      </c>
      <c r="B888" s="6">
        <v>188</v>
      </c>
      <c r="C888" s="40">
        <v>45286</v>
      </c>
      <c r="D888">
        <v>508329</v>
      </c>
      <c r="E888" t="s">
        <v>21</v>
      </c>
      <c r="F888" s="40">
        <v>45286</v>
      </c>
      <c r="G888">
        <v>2000041002</v>
      </c>
      <c r="H888" t="s">
        <v>42</v>
      </c>
      <c r="I888">
        <v>441</v>
      </c>
      <c r="L888" t="s">
        <v>90</v>
      </c>
      <c r="M888" t="s">
        <v>91</v>
      </c>
      <c r="N888" s="46">
        <v>0.37152777777777773</v>
      </c>
      <c r="O888">
        <v>0.53125</v>
      </c>
      <c r="P888">
        <v>0.15972222222222224</v>
      </c>
      <c r="S888" t="s">
        <v>35</v>
      </c>
      <c r="T888">
        <v>1</v>
      </c>
      <c r="U888">
        <v>1</v>
      </c>
      <c r="W888" s="46">
        <f t="shared" si="14"/>
        <v>0.15972222222222227</v>
      </c>
    </row>
    <row r="889" spans="1:23" hidden="1" x14ac:dyDescent="0.25">
      <c r="A889">
        <v>111419</v>
      </c>
      <c r="B889" s="6">
        <v>188</v>
      </c>
      <c r="C889" s="40">
        <v>45286</v>
      </c>
      <c r="D889">
        <v>508328</v>
      </c>
      <c r="E889" t="s">
        <v>21</v>
      </c>
      <c r="F889" s="40">
        <v>45286</v>
      </c>
      <c r="G889">
        <v>2000041001</v>
      </c>
      <c r="H889" t="s">
        <v>32</v>
      </c>
      <c r="I889">
        <v>784</v>
      </c>
      <c r="L889" t="s">
        <v>90</v>
      </c>
      <c r="M889" t="s">
        <v>91</v>
      </c>
      <c r="N889">
        <v>0.32083333333333336</v>
      </c>
      <c r="O889">
        <v>0.53263888888888888</v>
      </c>
      <c r="P889">
        <v>0.21180555555555555</v>
      </c>
      <c r="S889" t="s">
        <v>41</v>
      </c>
      <c r="T889">
        <v>1</v>
      </c>
      <c r="U889">
        <v>1</v>
      </c>
      <c r="W889" s="46">
        <f t="shared" si="14"/>
        <v>0.21180555555555552</v>
      </c>
    </row>
    <row r="890" spans="1:23" hidden="1" x14ac:dyDescent="0.25">
      <c r="A890">
        <v>111420</v>
      </c>
      <c r="B890" s="6">
        <v>100</v>
      </c>
      <c r="C890" s="40">
        <v>45286</v>
      </c>
      <c r="D890">
        <v>422076</v>
      </c>
      <c r="E890" t="s">
        <v>21</v>
      </c>
      <c r="F890" s="40">
        <v>45286</v>
      </c>
      <c r="G890">
        <v>2000010010</v>
      </c>
      <c r="H890" t="s">
        <v>117</v>
      </c>
      <c r="I890">
        <v>425.1</v>
      </c>
      <c r="L890" t="s">
        <v>46</v>
      </c>
      <c r="M890" t="s">
        <v>47</v>
      </c>
      <c r="N890">
        <v>0.35347222222222219</v>
      </c>
      <c r="O890">
        <v>0.55347222222222225</v>
      </c>
      <c r="P890" t="s">
        <v>193</v>
      </c>
      <c r="S890" t="s">
        <v>48</v>
      </c>
      <c r="T890">
        <v>1</v>
      </c>
      <c r="U890">
        <v>1</v>
      </c>
      <c r="W890" s="46">
        <f t="shared" si="14"/>
        <v>0.20000000000000007</v>
      </c>
    </row>
    <row r="891" spans="1:23" hidden="1" x14ac:dyDescent="0.25">
      <c r="A891">
        <v>111421</v>
      </c>
      <c r="B891" s="6">
        <v>100</v>
      </c>
      <c r="C891" s="40">
        <v>45286</v>
      </c>
      <c r="D891">
        <v>422080</v>
      </c>
      <c r="E891" t="s">
        <v>21</v>
      </c>
      <c r="F891" s="40">
        <v>45286</v>
      </c>
      <c r="G891">
        <v>2000010008</v>
      </c>
      <c r="H891" t="s">
        <v>65</v>
      </c>
      <c r="I891">
        <v>307.39999999999998</v>
      </c>
      <c r="L891" t="s">
        <v>46</v>
      </c>
      <c r="M891" t="s">
        <v>47</v>
      </c>
      <c r="N891">
        <v>0.55347222222222225</v>
      </c>
      <c r="O891">
        <v>0.55486111111111114</v>
      </c>
      <c r="P891">
        <v>1.3888888888888889E-3</v>
      </c>
      <c r="S891" t="s">
        <v>48</v>
      </c>
      <c r="T891">
        <v>1</v>
      </c>
      <c r="U891">
        <v>1</v>
      </c>
      <c r="W891" s="46">
        <f t="shared" si="14"/>
        <v>1.388888888888884E-3</v>
      </c>
    </row>
    <row r="892" spans="1:23" hidden="1" x14ac:dyDescent="0.25">
      <c r="A892">
        <v>111423</v>
      </c>
      <c r="B892" s="6">
        <v>100</v>
      </c>
      <c r="C892" s="40">
        <v>45286</v>
      </c>
      <c r="D892">
        <v>422081</v>
      </c>
      <c r="E892" t="s">
        <v>21</v>
      </c>
      <c r="F892" s="40">
        <v>45286</v>
      </c>
      <c r="G892">
        <v>2000010013</v>
      </c>
      <c r="H892" t="s">
        <v>141</v>
      </c>
      <c r="I892">
        <v>368</v>
      </c>
      <c r="L892" t="s">
        <v>46</v>
      </c>
      <c r="M892" t="s">
        <v>47</v>
      </c>
      <c r="N892">
        <v>0.55763888888888891</v>
      </c>
      <c r="O892">
        <v>0.56111111111111112</v>
      </c>
      <c r="P892">
        <v>3.472222222222222E-3</v>
      </c>
      <c r="S892" t="s">
        <v>48</v>
      </c>
      <c r="T892">
        <v>1</v>
      </c>
      <c r="U892">
        <v>1</v>
      </c>
      <c r="W892" s="46">
        <f t="shared" si="14"/>
        <v>3.4722222222222099E-3</v>
      </c>
    </row>
    <row r="893" spans="1:23" hidden="1" x14ac:dyDescent="0.25">
      <c r="A893">
        <v>111424</v>
      </c>
      <c r="B893" s="6">
        <v>100</v>
      </c>
      <c r="C893" s="40">
        <v>45286</v>
      </c>
      <c r="D893">
        <v>422078</v>
      </c>
      <c r="E893" t="s">
        <v>21</v>
      </c>
      <c r="F893" s="40">
        <v>45286</v>
      </c>
      <c r="G893">
        <v>2000020001</v>
      </c>
      <c r="H893" t="s">
        <v>50</v>
      </c>
      <c r="I893">
        <v>2270</v>
      </c>
      <c r="J893">
        <v>29</v>
      </c>
      <c r="K893">
        <v>15</v>
      </c>
      <c r="L893" t="s">
        <v>51</v>
      </c>
      <c r="M893" t="s">
        <v>99</v>
      </c>
      <c r="N893">
        <v>0.47916666666666669</v>
      </c>
      <c r="O893">
        <v>0.56805555555555554</v>
      </c>
      <c r="P893" t="s">
        <v>194</v>
      </c>
      <c r="Q893">
        <v>3</v>
      </c>
      <c r="R893">
        <v>2</v>
      </c>
      <c r="S893" t="s">
        <v>53</v>
      </c>
      <c r="T893">
        <v>1</v>
      </c>
      <c r="U893">
        <v>1</v>
      </c>
      <c r="W893" s="46">
        <f t="shared" si="14"/>
        <v>8.8888888888888851E-2</v>
      </c>
    </row>
    <row r="894" spans="1:23" hidden="1" x14ac:dyDescent="0.25">
      <c r="A894">
        <v>111426</v>
      </c>
      <c r="B894" s="6">
        <v>188</v>
      </c>
      <c r="C894" s="40">
        <v>45286</v>
      </c>
      <c r="D894">
        <v>508330</v>
      </c>
      <c r="E894" t="s">
        <v>21</v>
      </c>
      <c r="F894" s="40">
        <v>45286</v>
      </c>
      <c r="G894">
        <v>2000040006</v>
      </c>
      <c r="H894" t="s">
        <v>26</v>
      </c>
      <c r="I894">
        <v>360</v>
      </c>
      <c r="L894" t="s">
        <v>27</v>
      </c>
      <c r="M894" t="s">
        <v>28</v>
      </c>
      <c r="N894">
        <v>0.4458333333333333</v>
      </c>
      <c r="O894">
        <v>0.57916666666666672</v>
      </c>
      <c r="P894" t="s">
        <v>195</v>
      </c>
      <c r="S894" t="s">
        <v>29</v>
      </c>
      <c r="T894">
        <v>1</v>
      </c>
      <c r="U894">
        <v>1</v>
      </c>
      <c r="W894" s="46">
        <f t="shared" si="14"/>
        <v>0.13333333333333341</v>
      </c>
    </row>
    <row r="895" spans="1:23" hidden="1" x14ac:dyDescent="0.25">
      <c r="A895">
        <v>111427</v>
      </c>
      <c r="B895" s="6">
        <v>188</v>
      </c>
      <c r="C895" s="40">
        <v>45286</v>
      </c>
      <c r="D895">
        <v>508331</v>
      </c>
      <c r="E895" t="s">
        <v>21</v>
      </c>
      <c r="F895" s="40">
        <v>45286</v>
      </c>
      <c r="G895">
        <v>2000040001</v>
      </c>
      <c r="H895" t="s">
        <v>43</v>
      </c>
      <c r="I895">
        <v>308</v>
      </c>
      <c r="L895" t="s">
        <v>27</v>
      </c>
      <c r="M895" t="s">
        <v>28</v>
      </c>
      <c r="N895">
        <v>0.50138888888888888</v>
      </c>
      <c r="O895">
        <v>0.57986111111111105</v>
      </c>
      <c r="P895" t="s">
        <v>196</v>
      </c>
      <c r="S895" t="s">
        <v>31</v>
      </c>
      <c r="T895">
        <v>1</v>
      </c>
      <c r="U895">
        <v>1</v>
      </c>
      <c r="W895" s="46">
        <f t="shared" si="14"/>
        <v>7.8472222222222165E-2</v>
      </c>
    </row>
    <row r="896" spans="1:23" hidden="1" x14ac:dyDescent="0.25">
      <c r="A896">
        <v>111428</v>
      </c>
      <c r="B896" s="6">
        <v>188</v>
      </c>
      <c r="C896" s="40">
        <v>45286</v>
      </c>
      <c r="D896">
        <v>508332</v>
      </c>
      <c r="E896" t="s">
        <v>21</v>
      </c>
      <c r="F896" s="40">
        <v>45286</v>
      </c>
      <c r="G896">
        <v>2000040008</v>
      </c>
      <c r="H896" t="s">
        <v>44</v>
      </c>
      <c r="I896">
        <v>834</v>
      </c>
      <c r="L896" t="s">
        <v>27</v>
      </c>
      <c r="M896" t="s">
        <v>28</v>
      </c>
      <c r="N896" t="s">
        <v>197</v>
      </c>
      <c r="O896" t="s">
        <v>198</v>
      </c>
      <c r="P896">
        <v>0.22916666666666666</v>
      </c>
      <c r="S896" t="s">
        <v>25</v>
      </c>
      <c r="T896">
        <v>1</v>
      </c>
      <c r="U896">
        <v>1</v>
      </c>
      <c r="W896" s="46" t="e">
        <f t="shared" si="14"/>
        <v>#VALUE!</v>
      </c>
    </row>
    <row r="897" spans="1:23" hidden="1" x14ac:dyDescent="0.25">
      <c r="A897">
        <v>111429</v>
      </c>
      <c r="B897" s="6">
        <v>100</v>
      </c>
      <c r="C897" s="40">
        <v>45286</v>
      </c>
      <c r="D897">
        <v>422090</v>
      </c>
      <c r="E897" t="s">
        <v>21</v>
      </c>
      <c r="F897" s="40">
        <v>45286</v>
      </c>
      <c r="G897">
        <v>2000010013</v>
      </c>
      <c r="H897" t="s">
        <v>141</v>
      </c>
      <c r="I897">
        <v>144</v>
      </c>
      <c r="L897" t="s">
        <v>56</v>
      </c>
      <c r="M897" t="s">
        <v>67</v>
      </c>
      <c r="N897">
        <v>0.61597222222222225</v>
      </c>
      <c r="O897">
        <v>0.6166666666666667</v>
      </c>
      <c r="P897">
        <v>6.9444444444444447E-4</v>
      </c>
      <c r="S897" t="s">
        <v>48</v>
      </c>
      <c r="T897">
        <v>2</v>
      </c>
      <c r="U897">
        <v>3</v>
      </c>
      <c r="W897" s="46">
        <f t="shared" si="14"/>
        <v>6.9444444444444198E-4</v>
      </c>
    </row>
    <row r="898" spans="1:23" hidden="1" x14ac:dyDescent="0.25">
      <c r="A898">
        <v>111433</v>
      </c>
      <c r="B898" s="6">
        <v>188</v>
      </c>
      <c r="C898" s="40">
        <v>45286</v>
      </c>
      <c r="D898">
        <v>508330</v>
      </c>
      <c r="E898" t="s">
        <v>21</v>
      </c>
      <c r="F898" s="40">
        <v>45286</v>
      </c>
      <c r="G898">
        <v>2000040006</v>
      </c>
      <c r="H898" t="s">
        <v>26</v>
      </c>
      <c r="I898">
        <v>290</v>
      </c>
      <c r="L898" t="s">
        <v>39</v>
      </c>
      <c r="M898" t="s">
        <v>40</v>
      </c>
      <c r="N898">
        <v>0.60833333333333328</v>
      </c>
      <c r="O898">
        <v>0.74652777777777779</v>
      </c>
      <c r="P898">
        <v>0.13819444444444443</v>
      </c>
      <c r="S898" t="s">
        <v>29</v>
      </c>
      <c r="T898">
        <v>1</v>
      </c>
      <c r="U898">
        <v>1</v>
      </c>
      <c r="W898" s="46">
        <f t="shared" si="14"/>
        <v>0.13819444444444451</v>
      </c>
    </row>
    <row r="899" spans="1:23" hidden="1" x14ac:dyDescent="0.25">
      <c r="A899">
        <v>111435</v>
      </c>
      <c r="B899" s="6">
        <v>188</v>
      </c>
      <c r="C899" s="40">
        <v>45286</v>
      </c>
      <c r="D899">
        <v>508329</v>
      </c>
      <c r="E899" t="s">
        <v>21</v>
      </c>
      <c r="F899" s="40">
        <v>45286</v>
      </c>
      <c r="G899">
        <v>2000041002</v>
      </c>
      <c r="H899" t="s">
        <v>42</v>
      </c>
      <c r="I899">
        <v>392</v>
      </c>
      <c r="L899" t="s">
        <v>33</v>
      </c>
      <c r="M899" t="s">
        <v>34</v>
      </c>
      <c r="N899">
        <v>0.56666666666666665</v>
      </c>
      <c r="O899">
        <v>0.7680555555555556</v>
      </c>
      <c r="P899">
        <v>0.20138888888888887</v>
      </c>
      <c r="S899" t="s">
        <v>35</v>
      </c>
      <c r="T899">
        <v>1</v>
      </c>
      <c r="U899">
        <v>2</v>
      </c>
      <c r="W899" s="46">
        <f t="shared" si="14"/>
        <v>0.20138888888888895</v>
      </c>
    </row>
    <row r="900" spans="1:23" hidden="1" x14ac:dyDescent="0.25">
      <c r="A900">
        <v>111436</v>
      </c>
      <c r="B900" s="6">
        <v>188</v>
      </c>
      <c r="C900" s="40">
        <v>45286</v>
      </c>
      <c r="D900">
        <v>508331</v>
      </c>
      <c r="E900" t="s">
        <v>21</v>
      </c>
      <c r="F900" s="40">
        <v>45286</v>
      </c>
      <c r="G900">
        <v>2000040001</v>
      </c>
      <c r="H900" t="s">
        <v>43</v>
      </c>
      <c r="I900">
        <v>308</v>
      </c>
      <c r="L900" t="s">
        <v>39</v>
      </c>
      <c r="M900" t="s">
        <v>40</v>
      </c>
      <c r="N900">
        <v>0.66736111111111107</v>
      </c>
      <c r="O900">
        <v>0.77083333333333337</v>
      </c>
      <c r="P900">
        <v>0.10347222222222223</v>
      </c>
      <c r="S900" t="s">
        <v>31</v>
      </c>
      <c r="T900">
        <v>1</v>
      </c>
      <c r="U900">
        <v>1</v>
      </c>
      <c r="W900" s="46">
        <f t="shared" si="14"/>
        <v>0.1034722222222223</v>
      </c>
    </row>
    <row r="901" spans="1:23" hidden="1" x14ac:dyDescent="0.25">
      <c r="A901">
        <v>111437</v>
      </c>
      <c r="B901" s="6">
        <v>188</v>
      </c>
      <c r="C901" s="40">
        <v>45286</v>
      </c>
      <c r="D901">
        <v>508332</v>
      </c>
      <c r="E901" t="s">
        <v>21</v>
      </c>
      <c r="F901" s="40">
        <v>45286</v>
      </c>
      <c r="G901">
        <v>2000040008</v>
      </c>
      <c r="H901" t="s">
        <v>44</v>
      </c>
      <c r="I901">
        <v>708</v>
      </c>
      <c r="L901" t="s">
        <v>39</v>
      </c>
      <c r="M901" t="s">
        <v>40</v>
      </c>
      <c r="N901">
        <v>0.60833333333333328</v>
      </c>
      <c r="O901">
        <v>0.7715277777777777</v>
      </c>
      <c r="P901">
        <v>0.16319444444444445</v>
      </c>
      <c r="S901" t="s">
        <v>25</v>
      </c>
      <c r="T901">
        <v>1</v>
      </c>
      <c r="U901">
        <v>1</v>
      </c>
      <c r="W901" s="46">
        <f t="shared" si="14"/>
        <v>0.16319444444444442</v>
      </c>
    </row>
    <row r="902" spans="1:23" hidden="1" x14ac:dyDescent="0.25">
      <c r="A902">
        <v>111439</v>
      </c>
      <c r="B902" s="6">
        <v>188</v>
      </c>
      <c r="C902" s="40">
        <v>45286</v>
      </c>
      <c r="D902">
        <v>508328</v>
      </c>
      <c r="E902" t="s">
        <v>21</v>
      </c>
      <c r="F902" s="40">
        <v>45286</v>
      </c>
      <c r="G902">
        <v>2000041001</v>
      </c>
      <c r="H902" t="s">
        <v>32</v>
      </c>
      <c r="I902">
        <v>784</v>
      </c>
      <c r="L902" t="s">
        <v>33</v>
      </c>
      <c r="M902" t="s">
        <v>34</v>
      </c>
      <c r="N902">
        <v>0.56666666666666665</v>
      </c>
      <c r="O902">
        <v>0.83958333333333324</v>
      </c>
      <c r="P902">
        <v>0.27291666666666664</v>
      </c>
      <c r="S902" t="s">
        <v>41</v>
      </c>
      <c r="T902">
        <v>1</v>
      </c>
      <c r="U902">
        <v>2</v>
      </c>
      <c r="W902" s="46">
        <f t="shared" si="14"/>
        <v>0.27291666666666659</v>
      </c>
    </row>
    <row r="903" spans="1:23" hidden="1" x14ac:dyDescent="0.25">
      <c r="A903">
        <v>111440</v>
      </c>
      <c r="B903" s="6">
        <v>100</v>
      </c>
      <c r="C903" s="40">
        <v>45286</v>
      </c>
      <c r="D903">
        <v>422089</v>
      </c>
      <c r="E903" t="s">
        <v>21</v>
      </c>
      <c r="F903" s="40">
        <v>45286</v>
      </c>
      <c r="G903">
        <v>2000020009</v>
      </c>
      <c r="H903" t="s">
        <v>62</v>
      </c>
      <c r="I903">
        <v>960</v>
      </c>
      <c r="J903">
        <v>7</v>
      </c>
      <c r="K903">
        <v>15</v>
      </c>
      <c r="L903" t="s">
        <v>56</v>
      </c>
      <c r="M903" t="s">
        <v>67</v>
      </c>
      <c r="N903">
        <v>0.61597222222222225</v>
      </c>
      <c r="O903">
        <v>0.84861111111111109</v>
      </c>
      <c r="P903">
        <v>0.23263888888888887</v>
      </c>
      <c r="S903" t="s">
        <v>61</v>
      </c>
      <c r="T903">
        <v>2</v>
      </c>
      <c r="U903">
        <v>1</v>
      </c>
      <c r="W903" s="46">
        <f t="shared" si="14"/>
        <v>0.23263888888888884</v>
      </c>
    </row>
    <row r="904" spans="1:23" hidden="1" x14ac:dyDescent="0.25">
      <c r="A904">
        <v>111441</v>
      </c>
      <c r="B904" s="6">
        <v>100</v>
      </c>
      <c r="C904" s="40">
        <v>45286</v>
      </c>
      <c r="D904">
        <v>422092</v>
      </c>
      <c r="E904" t="s">
        <v>21</v>
      </c>
      <c r="F904" s="40">
        <v>45286</v>
      </c>
      <c r="G904">
        <v>2000010005</v>
      </c>
      <c r="H904" t="s">
        <v>49</v>
      </c>
      <c r="I904">
        <v>360</v>
      </c>
      <c r="L904" t="s">
        <v>56</v>
      </c>
      <c r="M904" t="s">
        <v>67</v>
      </c>
      <c r="N904">
        <v>0.85277777777777775</v>
      </c>
      <c r="O904">
        <v>0.85277777777777775</v>
      </c>
      <c r="P904">
        <v>0</v>
      </c>
      <c r="S904" t="s">
        <v>48</v>
      </c>
      <c r="T904">
        <v>2</v>
      </c>
      <c r="U904">
        <v>2</v>
      </c>
      <c r="W904" s="46">
        <f t="shared" si="14"/>
        <v>0</v>
      </c>
    </row>
    <row r="905" spans="1:23" hidden="1" x14ac:dyDescent="0.25">
      <c r="A905">
        <v>111442</v>
      </c>
      <c r="B905" s="6">
        <v>100</v>
      </c>
      <c r="C905" s="40">
        <v>45286</v>
      </c>
      <c r="D905">
        <v>422091</v>
      </c>
      <c r="E905" t="s">
        <v>21</v>
      </c>
      <c r="F905" s="40">
        <v>45286</v>
      </c>
      <c r="G905">
        <v>2000010009</v>
      </c>
      <c r="H905" t="s">
        <v>45</v>
      </c>
      <c r="I905">
        <v>525</v>
      </c>
      <c r="L905" t="s">
        <v>56</v>
      </c>
      <c r="M905" t="s">
        <v>67</v>
      </c>
      <c r="N905">
        <v>0.85277777777777775</v>
      </c>
      <c r="O905">
        <v>0.85416666666666663</v>
      </c>
      <c r="P905">
        <v>1.3888888888888889E-3</v>
      </c>
      <c r="S905" t="s">
        <v>48</v>
      </c>
      <c r="T905">
        <v>2</v>
      </c>
      <c r="U905">
        <v>2</v>
      </c>
      <c r="W905" s="46">
        <f t="shared" si="14"/>
        <v>1.388888888888884E-3</v>
      </c>
    </row>
    <row r="906" spans="1:23" hidden="1" x14ac:dyDescent="0.25">
      <c r="A906">
        <v>111443</v>
      </c>
      <c r="B906" s="6">
        <v>100</v>
      </c>
      <c r="C906" s="40">
        <v>45286</v>
      </c>
      <c r="D906">
        <v>422087</v>
      </c>
      <c r="E906" t="s">
        <v>21</v>
      </c>
      <c r="F906" s="40">
        <v>45286</v>
      </c>
      <c r="G906">
        <v>2000020001</v>
      </c>
      <c r="H906" t="s">
        <v>50</v>
      </c>
      <c r="I906">
        <v>3220</v>
      </c>
      <c r="J906">
        <v>10</v>
      </c>
      <c r="K906">
        <v>40</v>
      </c>
      <c r="L906" t="s">
        <v>70</v>
      </c>
      <c r="M906" t="s">
        <v>89</v>
      </c>
      <c r="N906">
        <v>0.60833333333333328</v>
      </c>
      <c r="O906">
        <v>0.85763888888888884</v>
      </c>
      <c r="P906">
        <v>0.24930555555555556</v>
      </c>
      <c r="S906" t="s">
        <v>53</v>
      </c>
      <c r="T906">
        <v>2</v>
      </c>
      <c r="U906">
        <v>2</v>
      </c>
      <c r="W906" s="46">
        <f t="shared" si="14"/>
        <v>0.24930555555555556</v>
      </c>
    </row>
    <row r="907" spans="1:23" hidden="1" x14ac:dyDescent="0.25">
      <c r="A907">
        <v>111444</v>
      </c>
      <c r="B907" s="6">
        <v>100</v>
      </c>
      <c r="C907" s="40">
        <v>45286</v>
      </c>
      <c r="D907">
        <v>422088</v>
      </c>
      <c r="E907" t="s">
        <v>21</v>
      </c>
      <c r="F907" s="40">
        <v>45286</v>
      </c>
      <c r="G907">
        <v>2000020007</v>
      </c>
      <c r="H907" t="s">
        <v>101</v>
      </c>
      <c r="I907">
        <v>1080</v>
      </c>
      <c r="J907">
        <v>14</v>
      </c>
      <c r="K907">
        <v>25</v>
      </c>
      <c r="L907" t="s">
        <v>70</v>
      </c>
      <c r="M907" t="s">
        <v>89</v>
      </c>
      <c r="N907">
        <v>0.85902777777777783</v>
      </c>
      <c r="O907">
        <v>0.85972222222222217</v>
      </c>
      <c r="P907">
        <v>6.9444444444444447E-4</v>
      </c>
      <c r="S907" t="s">
        <v>55</v>
      </c>
      <c r="T907">
        <v>2</v>
      </c>
      <c r="U907">
        <v>2</v>
      </c>
      <c r="W907" s="46">
        <f t="shared" si="14"/>
        <v>6.9444444444433095E-4</v>
      </c>
    </row>
    <row r="908" spans="1:23" hidden="1" x14ac:dyDescent="0.25">
      <c r="A908">
        <v>111445</v>
      </c>
      <c r="B908" s="6">
        <v>188</v>
      </c>
      <c r="C908" s="40">
        <v>45286</v>
      </c>
      <c r="D908">
        <v>508331</v>
      </c>
      <c r="E908" t="s">
        <v>21</v>
      </c>
      <c r="F908" s="40">
        <v>45286</v>
      </c>
      <c r="G908">
        <v>2000040001</v>
      </c>
      <c r="H908" t="s">
        <v>43</v>
      </c>
      <c r="I908">
        <v>308</v>
      </c>
      <c r="L908" t="s">
        <v>39</v>
      </c>
      <c r="M908" t="s">
        <v>40</v>
      </c>
      <c r="N908">
        <v>0.81527777777777777</v>
      </c>
      <c r="O908">
        <v>0.86041666666666661</v>
      </c>
      <c r="P908">
        <v>4.5138888888888888E-2</v>
      </c>
      <c r="S908" t="s">
        <v>31</v>
      </c>
      <c r="T908">
        <v>1</v>
      </c>
      <c r="U908">
        <v>1</v>
      </c>
      <c r="W908" s="46">
        <f t="shared" si="14"/>
        <v>4.513888888888884E-2</v>
      </c>
    </row>
    <row r="909" spans="1:23" hidden="1" x14ac:dyDescent="0.25">
      <c r="A909">
        <v>111446</v>
      </c>
      <c r="B909" s="6">
        <v>188</v>
      </c>
      <c r="C909" s="40">
        <v>45286</v>
      </c>
      <c r="D909">
        <v>508330</v>
      </c>
      <c r="E909" t="s">
        <v>21</v>
      </c>
      <c r="F909" s="40">
        <v>45286</v>
      </c>
      <c r="G909">
        <v>2000040006</v>
      </c>
      <c r="H909" t="s">
        <v>26</v>
      </c>
      <c r="I909">
        <v>435</v>
      </c>
      <c r="L909" t="s">
        <v>39</v>
      </c>
      <c r="M909" t="s">
        <v>40</v>
      </c>
      <c r="N909">
        <v>0.74722222222222223</v>
      </c>
      <c r="O909">
        <v>0.8618055555555556</v>
      </c>
      <c r="P909">
        <v>0.11458333333333333</v>
      </c>
      <c r="S909" t="s">
        <v>29</v>
      </c>
      <c r="T909">
        <v>1</v>
      </c>
      <c r="U909">
        <v>1</v>
      </c>
      <c r="W909" s="46">
        <f t="shared" si="14"/>
        <v>0.11458333333333337</v>
      </c>
    </row>
    <row r="910" spans="1:23" hidden="1" x14ac:dyDescent="0.25">
      <c r="A910">
        <v>111447</v>
      </c>
      <c r="B910" s="6">
        <v>100</v>
      </c>
      <c r="C910" s="40">
        <v>45286</v>
      </c>
      <c r="D910">
        <v>422093</v>
      </c>
      <c r="E910" t="s">
        <v>21</v>
      </c>
      <c r="F910" s="40">
        <v>45286</v>
      </c>
      <c r="G910">
        <v>2000020013</v>
      </c>
      <c r="H910" t="s">
        <v>69</v>
      </c>
      <c r="I910">
        <v>600</v>
      </c>
      <c r="J910">
        <v>8</v>
      </c>
      <c r="K910">
        <v>15</v>
      </c>
      <c r="L910" t="s">
        <v>56</v>
      </c>
      <c r="M910" t="s">
        <v>67</v>
      </c>
      <c r="N910">
        <v>0.84930555555555554</v>
      </c>
      <c r="O910">
        <v>0.8618055555555556</v>
      </c>
      <c r="P910">
        <v>1.2499999999999999E-2</v>
      </c>
      <c r="Q910">
        <v>15</v>
      </c>
      <c r="R910">
        <v>4</v>
      </c>
      <c r="S910" t="s">
        <v>61</v>
      </c>
      <c r="T910">
        <v>2</v>
      </c>
      <c r="U910">
        <v>2</v>
      </c>
      <c r="W910" s="46">
        <f t="shared" si="14"/>
        <v>1.2500000000000067E-2</v>
      </c>
    </row>
    <row r="911" spans="1:23" hidden="1" x14ac:dyDescent="0.25">
      <c r="A911">
        <v>111448</v>
      </c>
      <c r="B911" s="6">
        <v>188</v>
      </c>
      <c r="C911" s="40">
        <v>45286</v>
      </c>
      <c r="D911">
        <v>508338</v>
      </c>
      <c r="E911" t="s">
        <v>21</v>
      </c>
      <c r="F911" s="40">
        <v>45287</v>
      </c>
      <c r="G911">
        <v>2000041001</v>
      </c>
      <c r="H911" t="s">
        <v>32</v>
      </c>
      <c r="I911">
        <v>784</v>
      </c>
      <c r="L911" t="s">
        <v>94</v>
      </c>
      <c r="M911" t="s">
        <v>95</v>
      </c>
      <c r="N911">
        <v>0.89583333333333337</v>
      </c>
      <c r="O911">
        <v>0.16666666666666666</v>
      </c>
      <c r="P911">
        <v>0.27083333333333331</v>
      </c>
      <c r="S911" t="s">
        <v>35</v>
      </c>
      <c r="T911">
        <v>3</v>
      </c>
      <c r="U911">
        <v>3</v>
      </c>
      <c r="W911" s="46">
        <f t="shared" si="14"/>
        <v>0.27083333333333326</v>
      </c>
    </row>
    <row r="912" spans="1:23" hidden="1" x14ac:dyDescent="0.25">
      <c r="A912">
        <v>111449</v>
      </c>
      <c r="B912" s="6">
        <v>100</v>
      </c>
      <c r="C912" s="40">
        <v>45286</v>
      </c>
      <c r="D912">
        <v>422096</v>
      </c>
      <c r="E912" t="s">
        <v>21</v>
      </c>
      <c r="F912" s="40">
        <v>45287</v>
      </c>
      <c r="G912">
        <v>2000010005</v>
      </c>
      <c r="H912" t="s">
        <v>49</v>
      </c>
      <c r="I912">
        <v>540</v>
      </c>
      <c r="L912" t="s">
        <v>59</v>
      </c>
      <c r="M912" t="s">
        <v>60</v>
      </c>
      <c r="N912">
        <v>6.805555555555555E-2</v>
      </c>
      <c r="O912">
        <v>6.8749999999999992E-2</v>
      </c>
      <c r="P912">
        <v>6.9444444444444447E-4</v>
      </c>
      <c r="S912" t="s">
        <v>48</v>
      </c>
      <c r="T912">
        <v>3</v>
      </c>
      <c r="U912">
        <v>3</v>
      </c>
      <c r="W912" s="46">
        <f t="shared" si="14"/>
        <v>6.9444444444444198E-4</v>
      </c>
    </row>
    <row r="913" spans="1:23" hidden="1" x14ac:dyDescent="0.25">
      <c r="A913">
        <v>111450</v>
      </c>
      <c r="B913" s="6">
        <v>188</v>
      </c>
      <c r="C913" s="40">
        <v>45286</v>
      </c>
      <c r="D913">
        <v>508339</v>
      </c>
      <c r="E913" t="s">
        <v>21</v>
      </c>
      <c r="F913" s="40">
        <v>45287</v>
      </c>
      <c r="G913">
        <v>2000041001</v>
      </c>
      <c r="H913" t="s">
        <v>32</v>
      </c>
      <c r="I913">
        <v>392</v>
      </c>
      <c r="L913" t="s">
        <v>94</v>
      </c>
      <c r="M913" t="s">
        <v>95</v>
      </c>
      <c r="N913">
        <v>1.9444444444444445E-2</v>
      </c>
      <c r="O913">
        <v>9.375E-2</v>
      </c>
      <c r="P913" t="s">
        <v>199</v>
      </c>
      <c r="S913" t="s">
        <v>41</v>
      </c>
      <c r="T913">
        <v>3</v>
      </c>
      <c r="U913">
        <v>3</v>
      </c>
      <c r="W913" s="46">
        <f t="shared" si="14"/>
        <v>7.4305555555555555E-2</v>
      </c>
    </row>
    <row r="914" spans="1:23" hidden="1" x14ac:dyDescent="0.25">
      <c r="A914">
        <v>111451</v>
      </c>
      <c r="B914" s="6">
        <v>188</v>
      </c>
      <c r="C914" s="40">
        <v>45286</v>
      </c>
      <c r="D914">
        <v>508339</v>
      </c>
      <c r="E914" t="s">
        <v>21</v>
      </c>
      <c r="F914" s="40">
        <v>45287</v>
      </c>
      <c r="G914">
        <v>2000041001</v>
      </c>
      <c r="H914" t="s">
        <v>32</v>
      </c>
      <c r="I914">
        <v>392</v>
      </c>
      <c r="L914" t="s">
        <v>94</v>
      </c>
      <c r="M914" t="s">
        <v>95</v>
      </c>
      <c r="N914">
        <v>9.4444444444444442E-2</v>
      </c>
      <c r="O914">
        <v>0.17222222222222225</v>
      </c>
      <c r="P914">
        <v>7.7777777777777779E-2</v>
      </c>
      <c r="S914" t="s">
        <v>41</v>
      </c>
      <c r="T914">
        <v>3</v>
      </c>
      <c r="U914">
        <v>3</v>
      </c>
      <c r="W914" s="46">
        <f t="shared" si="14"/>
        <v>7.7777777777777807E-2</v>
      </c>
    </row>
    <row r="915" spans="1:23" hidden="1" x14ac:dyDescent="0.25">
      <c r="A915">
        <v>111452</v>
      </c>
      <c r="B915" s="6">
        <v>188</v>
      </c>
      <c r="C915" s="40">
        <v>45286</v>
      </c>
      <c r="D915">
        <v>508335</v>
      </c>
      <c r="E915" t="s">
        <v>21</v>
      </c>
      <c r="F915" s="40">
        <v>45287</v>
      </c>
      <c r="G915">
        <v>2000040006</v>
      </c>
      <c r="H915" t="s">
        <v>26</v>
      </c>
      <c r="I915">
        <v>870.6</v>
      </c>
      <c r="L915" t="s">
        <v>23</v>
      </c>
      <c r="M915" t="s">
        <v>24</v>
      </c>
      <c r="N915">
        <v>0.17083333333333331</v>
      </c>
      <c r="O915">
        <v>0.22430555555555556</v>
      </c>
      <c r="P915">
        <v>5.347222222222222E-2</v>
      </c>
      <c r="S915" t="s">
        <v>29</v>
      </c>
      <c r="T915">
        <v>3</v>
      </c>
      <c r="U915">
        <v>1</v>
      </c>
      <c r="W915" s="46">
        <f t="shared" si="14"/>
        <v>5.3472222222222254E-2</v>
      </c>
    </row>
    <row r="916" spans="1:23" hidden="1" x14ac:dyDescent="0.25">
      <c r="A916">
        <v>111453</v>
      </c>
      <c r="B916" s="6">
        <v>188</v>
      </c>
      <c r="C916" s="40">
        <v>45286</v>
      </c>
      <c r="D916">
        <v>508334</v>
      </c>
      <c r="E916" t="s">
        <v>21</v>
      </c>
      <c r="F916" s="40">
        <v>45287</v>
      </c>
      <c r="G916">
        <v>2000040001</v>
      </c>
      <c r="H916" t="s">
        <v>43</v>
      </c>
      <c r="I916">
        <v>1120</v>
      </c>
      <c r="L916" t="s">
        <v>23</v>
      </c>
      <c r="M916" t="s">
        <v>24</v>
      </c>
      <c r="N916">
        <v>0.89583333333333337</v>
      </c>
      <c r="O916" t="s">
        <v>200</v>
      </c>
      <c r="P916">
        <v>0.3125</v>
      </c>
      <c r="S916" t="s">
        <v>31</v>
      </c>
      <c r="T916">
        <v>3</v>
      </c>
      <c r="U916">
        <v>3</v>
      </c>
      <c r="W916" s="46" t="e">
        <f t="shared" si="14"/>
        <v>#VALUE!</v>
      </c>
    </row>
    <row r="917" spans="1:23" hidden="1" x14ac:dyDescent="0.25">
      <c r="A917">
        <v>111454</v>
      </c>
      <c r="B917" s="6">
        <v>188</v>
      </c>
      <c r="C917" s="40">
        <v>45286</v>
      </c>
      <c r="D917">
        <v>508336</v>
      </c>
      <c r="E917" t="s">
        <v>21</v>
      </c>
      <c r="F917" s="40">
        <v>45287</v>
      </c>
      <c r="G917">
        <v>2000040004</v>
      </c>
      <c r="H917" t="s">
        <v>85</v>
      </c>
      <c r="I917">
        <v>1350</v>
      </c>
      <c r="L917" t="s">
        <v>23</v>
      </c>
      <c r="M917" t="s">
        <v>24</v>
      </c>
      <c r="N917">
        <v>0.93680555555555556</v>
      </c>
      <c r="O917">
        <v>0.22569444444444445</v>
      </c>
      <c r="P917">
        <v>0.28888888888888892</v>
      </c>
      <c r="S917" t="s">
        <v>25</v>
      </c>
      <c r="T917">
        <v>3</v>
      </c>
      <c r="U917">
        <v>3</v>
      </c>
      <c r="W917" s="46">
        <f t="shared" si="14"/>
        <v>0.28888888888888886</v>
      </c>
    </row>
    <row r="918" spans="1:23" hidden="1" x14ac:dyDescent="0.25">
      <c r="A918">
        <v>111455</v>
      </c>
      <c r="B918" s="6">
        <v>100</v>
      </c>
      <c r="C918" s="40">
        <v>45286</v>
      </c>
      <c r="D918">
        <v>422100</v>
      </c>
      <c r="E918" t="s">
        <v>21</v>
      </c>
      <c r="F918" s="40">
        <v>45287</v>
      </c>
      <c r="G918">
        <v>2000020001</v>
      </c>
      <c r="H918" t="s">
        <v>50</v>
      </c>
      <c r="I918">
        <v>3600</v>
      </c>
      <c r="L918" t="s">
        <v>72</v>
      </c>
      <c r="M918" t="s">
        <v>83</v>
      </c>
      <c r="N918">
        <v>0.88402777777777775</v>
      </c>
      <c r="O918">
        <v>0.22847222222222222</v>
      </c>
      <c r="P918">
        <v>0.3444444444444445</v>
      </c>
      <c r="S918" t="s">
        <v>53</v>
      </c>
      <c r="T918">
        <v>3</v>
      </c>
      <c r="U918">
        <v>3</v>
      </c>
      <c r="W918" s="46">
        <f t="shared" si="14"/>
        <v>0.34444444444444444</v>
      </c>
    </row>
    <row r="919" spans="1:23" hidden="1" x14ac:dyDescent="0.25">
      <c r="A919">
        <v>111456</v>
      </c>
      <c r="B919" s="6">
        <v>100</v>
      </c>
      <c r="C919" s="40">
        <v>45286</v>
      </c>
      <c r="D919">
        <v>422100</v>
      </c>
      <c r="E919" t="s">
        <v>21</v>
      </c>
      <c r="F919" s="40">
        <v>45287</v>
      </c>
      <c r="G919">
        <v>2000020001</v>
      </c>
      <c r="H919" t="s">
        <v>50</v>
      </c>
      <c r="I919">
        <v>100</v>
      </c>
      <c r="L919" t="s">
        <v>72</v>
      </c>
      <c r="M919" t="s">
        <v>83</v>
      </c>
      <c r="N919">
        <v>0.23333333333333331</v>
      </c>
      <c r="O919">
        <v>0.23402777777777781</v>
      </c>
      <c r="P919">
        <v>6.9444444444444447E-4</v>
      </c>
      <c r="S919" t="s">
        <v>53</v>
      </c>
      <c r="T919">
        <v>3</v>
      </c>
      <c r="U919">
        <v>3</v>
      </c>
      <c r="W919" s="46">
        <f t="shared" si="14"/>
        <v>6.9444444444449749E-4</v>
      </c>
    </row>
    <row r="920" spans="1:23" hidden="1" x14ac:dyDescent="0.25">
      <c r="A920">
        <v>111457</v>
      </c>
      <c r="B920" s="6">
        <v>188</v>
      </c>
      <c r="C920" s="40">
        <v>45286</v>
      </c>
      <c r="D920">
        <v>508339</v>
      </c>
      <c r="E920" t="s">
        <v>21</v>
      </c>
      <c r="F920" s="40">
        <v>45287</v>
      </c>
      <c r="G920">
        <v>2000041001</v>
      </c>
      <c r="H920" t="s">
        <v>32</v>
      </c>
      <c r="I920">
        <v>196</v>
      </c>
      <c r="L920" t="s">
        <v>94</v>
      </c>
      <c r="M920" t="s">
        <v>95</v>
      </c>
      <c r="N920">
        <v>0.17291666666666669</v>
      </c>
      <c r="O920">
        <v>0.23680555555555557</v>
      </c>
      <c r="P920">
        <v>6.3888888888888884E-2</v>
      </c>
      <c r="S920" t="s">
        <v>41</v>
      </c>
      <c r="T920">
        <v>3</v>
      </c>
      <c r="U920">
        <v>3</v>
      </c>
      <c r="W920" s="46">
        <f t="shared" si="14"/>
        <v>6.3888888888888884E-2</v>
      </c>
    </row>
    <row r="921" spans="1:23" hidden="1" x14ac:dyDescent="0.25">
      <c r="A921">
        <v>111458</v>
      </c>
      <c r="B921" s="6">
        <v>188</v>
      </c>
      <c r="C921" s="40">
        <v>45286</v>
      </c>
      <c r="D921">
        <v>508338</v>
      </c>
      <c r="E921" t="s">
        <v>21</v>
      </c>
      <c r="F921" s="40">
        <v>45287</v>
      </c>
      <c r="G921">
        <v>2000041001</v>
      </c>
      <c r="H921" t="s">
        <v>32</v>
      </c>
      <c r="I921">
        <v>392</v>
      </c>
      <c r="K921">
        <v>1</v>
      </c>
      <c r="L921" t="s">
        <v>94</v>
      </c>
      <c r="M921" t="s">
        <v>95</v>
      </c>
      <c r="N921">
        <v>0.17361111111111113</v>
      </c>
      <c r="O921" s="1">
        <v>0.24305555555555555</v>
      </c>
      <c r="P921">
        <v>6.9444444444444434E-2</v>
      </c>
      <c r="S921" t="s">
        <v>35</v>
      </c>
      <c r="T921">
        <v>3</v>
      </c>
      <c r="U921">
        <v>3</v>
      </c>
      <c r="W921" s="46">
        <f t="shared" si="14"/>
        <v>6.944444444444442E-2</v>
      </c>
    </row>
    <row r="922" spans="1:23" hidden="1" x14ac:dyDescent="0.25">
      <c r="A922">
        <v>111459</v>
      </c>
      <c r="B922" s="6">
        <v>100</v>
      </c>
      <c r="C922" s="40">
        <v>45286</v>
      </c>
      <c r="D922">
        <v>422099</v>
      </c>
      <c r="E922" t="s">
        <v>21</v>
      </c>
      <c r="F922" s="40">
        <v>45287</v>
      </c>
      <c r="G922">
        <v>2000020013</v>
      </c>
      <c r="H922" t="s">
        <v>69</v>
      </c>
      <c r="I922">
        <v>2160</v>
      </c>
      <c r="L922" t="s">
        <v>59</v>
      </c>
      <c r="M922" t="s">
        <v>60</v>
      </c>
      <c r="N922">
        <v>0.91527777777777775</v>
      </c>
      <c r="O922">
        <v>0.24930555555555556</v>
      </c>
      <c r="P922">
        <v>0.33402777777777781</v>
      </c>
      <c r="S922" t="s">
        <v>61</v>
      </c>
      <c r="T922">
        <v>3</v>
      </c>
      <c r="U922">
        <v>3</v>
      </c>
      <c r="W922" s="46">
        <f t="shared" si="14"/>
        <v>0.33402777777777781</v>
      </c>
    </row>
    <row r="923" spans="1:23" hidden="1" x14ac:dyDescent="0.25">
      <c r="A923">
        <v>111460</v>
      </c>
      <c r="B923" s="6">
        <v>100</v>
      </c>
      <c r="C923" s="40">
        <v>45286</v>
      </c>
      <c r="D923">
        <v>422098</v>
      </c>
      <c r="E923" t="s">
        <v>21</v>
      </c>
      <c r="F923" s="40">
        <v>45287</v>
      </c>
      <c r="G923">
        <v>2000010009</v>
      </c>
      <c r="H923" t="s">
        <v>45</v>
      </c>
      <c r="I923">
        <v>315</v>
      </c>
      <c r="L923" t="s">
        <v>59</v>
      </c>
      <c r="M923" t="s">
        <v>60</v>
      </c>
      <c r="N923">
        <v>0.25138888888888888</v>
      </c>
      <c r="O923">
        <v>0.25138888888888888</v>
      </c>
      <c r="P923">
        <v>0</v>
      </c>
      <c r="S923" t="s">
        <v>48</v>
      </c>
      <c r="T923">
        <v>3</v>
      </c>
      <c r="U923">
        <v>3</v>
      </c>
      <c r="W923" s="46">
        <f t="shared" si="14"/>
        <v>0</v>
      </c>
    </row>
    <row r="924" spans="1:23" hidden="1" x14ac:dyDescent="0.25">
      <c r="A924">
        <v>111461</v>
      </c>
      <c r="B924" s="6">
        <v>100</v>
      </c>
      <c r="C924" s="40">
        <v>45286</v>
      </c>
      <c r="D924">
        <v>422094</v>
      </c>
      <c r="E924" t="s">
        <v>21</v>
      </c>
      <c r="F924" s="40">
        <v>45287</v>
      </c>
      <c r="G924">
        <v>2000010006</v>
      </c>
      <c r="H924" t="s">
        <v>64</v>
      </c>
      <c r="I924">
        <v>260</v>
      </c>
      <c r="L924" t="s">
        <v>59</v>
      </c>
      <c r="M924" t="s">
        <v>60</v>
      </c>
      <c r="N924">
        <v>0.25138888888888888</v>
      </c>
      <c r="O924">
        <v>0.25138888888888888</v>
      </c>
      <c r="P924">
        <v>0</v>
      </c>
      <c r="S924" t="s">
        <v>48</v>
      </c>
      <c r="T924">
        <v>3</v>
      </c>
      <c r="U924">
        <v>3</v>
      </c>
      <c r="W924" s="46">
        <f t="shared" si="14"/>
        <v>0</v>
      </c>
    </row>
    <row r="925" spans="1:23" hidden="1" x14ac:dyDescent="0.25">
      <c r="A925">
        <v>1840931</v>
      </c>
      <c r="B925" s="6">
        <v>188</v>
      </c>
      <c r="C925" s="40">
        <v>45286</v>
      </c>
      <c r="D925">
        <v>508345</v>
      </c>
      <c r="E925" t="s">
        <v>21</v>
      </c>
      <c r="F925" s="40">
        <v>45286</v>
      </c>
      <c r="G925">
        <v>2000050002</v>
      </c>
      <c r="H925" t="s">
        <v>74</v>
      </c>
      <c r="I925">
        <v>1680</v>
      </c>
      <c r="W925" s="46">
        <f t="shared" si="14"/>
        <v>0</v>
      </c>
    </row>
    <row r="926" spans="1:23" hidden="1" x14ac:dyDescent="0.25">
      <c r="A926">
        <v>1840938</v>
      </c>
      <c r="B926" s="6">
        <v>188</v>
      </c>
      <c r="C926" s="40">
        <v>45286</v>
      </c>
      <c r="D926">
        <v>508331</v>
      </c>
      <c r="E926" t="s">
        <v>21</v>
      </c>
      <c r="F926" s="40">
        <v>45286</v>
      </c>
      <c r="G926">
        <v>2000040001</v>
      </c>
      <c r="H926" t="s">
        <v>43</v>
      </c>
      <c r="I926">
        <v>50</v>
      </c>
      <c r="Q926">
        <v>8.3333333333333329E-2</v>
      </c>
      <c r="S926" t="s">
        <v>31</v>
      </c>
      <c r="T926">
        <v>1</v>
      </c>
      <c r="W926" s="46">
        <f t="shared" si="14"/>
        <v>0</v>
      </c>
    </row>
    <row r="927" spans="1:23" hidden="1" x14ac:dyDescent="0.25">
      <c r="A927">
        <v>1840952</v>
      </c>
      <c r="B927" s="6">
        <v>188</v>
      </c>
      <c r="C927" s="40">
        <v>45286</v>
      </c>
      <c r="D927">
        <v>508333</v>
      </c>
      <c r="E927" t="s">
        <v>21</v>
      </c>
      <c r="F927" s="40">
        <v>45286</v>
      </c>
      <c r="G927">
        <v>2000010008</v>
      </c>
      <c r="H927" t="s">
        <v>65</v>
      </c>
      <c r="I927">
        <v>2880</v>
      </c>
      <c r="W927" s="46">
        <f t="shared" si="14"/>
        <v>0</v>
      </c>
    </row>
    <row r="928" spans="1:23" hidden="1" x14ac:dyDescent="0.25">
      <c r="A928">
        <v>1840965</v>
      </c>
      <c r="B928" s="6">
        <v>100</v>
      </c>
      <c r="C928" s="40">
        <v>45286</v>
      </c>
      <c r="D928">
        <v>422112</v>
      </c>
      <c r="E928" t="s">
        <v>21</v>
      </c>
      <c r="F928" s="40">
        <v>45286</v>
      </c>
      <c r="G928">
        <v>2000010009</v>
      </c>
      <c r="H928" t="s">
        <v>45</v>
      </c>
      <c r="I928">
        <v>23.64</v>
      </c>
      <c r="W928" s="46">
        <f t="shared" si="14"/>
        <v>0</v>
      </c>
    </row>
    <row r="929" spans="1:23" hidden="1" x14ac:dyDescent="0.25">
      <c r="A929">
        <v>1840965</v>
      </c>
      <c r="B929" s="6">
        <v>100</v>
      </c>
      <c r="C929" s="40">
        <v>45286</v>
      </c>
      <c r="D929">
        <v>422113</v>
      </c>
      <c r="E929" t="s">
        <v>21</v>
      </c>
      <c r="F929" s="40">
        <v>45286</v>
      </c>
      <c r="G929">
        <v>2000010006</v>
      </c>
      <c r="H929" t="s">
        <v>64</v>
      </c>
      <c r="I929">
        <v>22.58</v>
      </c>
      <c r="W929" s="46">
        <f t="shared" ref="W929:W988" si="15">+IF(N929=0,P929,IF(N929&gt;O929,(O929-N929)+1,(O929-N929)))</f>
        <v>0</v>
      </c>
    </row>
    <row r="930" spans="1:23" hidden="1" x14ac:dyDescent="0.25">
      <c r="A930">
        <v>1840965</v>
      </c>
      <c r="B930" s="6">
        <v>100</v>
      </c>
      <c r="C930" s="40">
        <v>45286</v>
      </c>
      <c r="D930">
        <v>422114</v>
      </c>
      <c r="E930" t="s">
        <v>21</v>
      </c>
      <c r="F930" s="40">
        <v>45286</v>
      </c>
      <c r="G930">
        <v>2000020007</v>
      </c>
      <c r="H930" t="s">
        <v>101</v>
      </c>
      <c r="I930">
        <v>471.41</v>
      </c>
      <c r="W930" s="46">
        <f t="shared" si="15"/>
        <v>0</v>
      </c>
    </row>
    <row r="931" spans="1:23" hidden="1" x14ac:dyDescent="0.25">
      <c r="A931">
        <v>1840965</v>
      </c>
      <c r="B931" s="6">
        <v>100</v>
      </c>
      <c r="C931" s="40">
        <v>45286</v>
      </c>
      <c r="D931">
        <v>422115</v>
      </c>
      <c r="E931" t="s">
        <v>21</v>
      </c>
      <c r="F931" s="40">
        <v>45286</v>
      </c>
      <c r="G931">
        <v>2000020008</v>
      </c>
      <c r="H931" t="s">
        <v>102</v>
      </c>
      <c r="I931">
        <v>152.35</v>
      </c>
      <c r="W931" s="46">
        <f t="shared" si="15"/>
        <v>0</v>
      </c>
    </row>
    <row r="932" spans="1:23" hidden="1" x14ac:dyDescent="0.25">
      <c r="A932">
        <v>1840965</v>
      </c>
      <c r="B932" s="6">
        <v>100</v>
      </c>
      <c r="C932" s="40">
        <v>45286</v>
      </c>
      <c r="D932">
        <v>422116</v>
      </c>
      <c r="E932" t="s">
        <v>21</v>
      </c>
      <c r="F932" s="40">
        <v>45286</v>
      </c>
      <c r="G932">
        <v>2000020004</v>
      </c>
      <c r="H932" t="s">
        <v>66</v>
      </c>
      <c r="I932">
        <v>166.32</v>
      </c>
      <c r="W932" s="46">
        <f t="shared" si="15"/>
        <v>0</v>
      </c>
    </row>
    <row r="933" spans="1:23" hidden="1" x14ac:dyDescent="0.25">
      <c r="A933">
        <v>1840965</v>
      </c>
      <c r="B933" s="6">
        <v>100</v>
      </c>
      <c r="C933" s="40">
        <v>45286</v>
      </c>
      <c r="D933">
        <v>422117</v>
      </c>
      <c r="E933" t="s">
        <v>21</v>
      </c>
      <c r="F933" s="40">
        <v>45286</v>
      </c>
      <c r="G933">
        <v>2000020010</v>
      </c>
      <c r="H933" t="s">
        <v>54</v>
      </c>
      <c r="I933">
        <v>1332.94</v>
      </c>
      <c r="W933" s="46">
        <f t="shared" si="15"/>
        <v>0</v>
      </c>
    </row>
    <row r="934" spans="1:23" hidden="1" x14ac:dyDescent="0.25">
      <c r="A934">
        <v>111464</v>
      </c>
      <c r="B934" s="6">
        <v>100</v>
      </c>
      <c r="C934" s="40">
        <v>45287</v>
      </c>
      <c r="D934">
        <v>422106</v>
      </c>
      <c r="E934" t="s">
        <v>21</v>
      </c>
      <c r="F934" s="40">
        <v>45287</v>
      </c>
      <c r="G934">
        <v>2000020010</v>
      </c>
      <c r="H934" t="s">
        <v>54</v>
      </c>
      <c r="I934">
        <v>480</v>
      </c>
      <c r="J934">
        <v>2</v>
      </c>
      <c r="K934">
        <v>5</v>
      </c>
      <c r="L934" t="s">
        <v>51</v>
      </c>
      <c r="M934" t="s">
        <v>99</v>
      </c>
      <c r="N934">
        <v>0.30208333333333331</v>
      </c>
      <c r="O934">
        <v>0.30277777777777776</v>
      </c>
      <c r="P934">
        <v>6.9444444444444447E-4</v>
      </c>
      <c r="S934" t="s">
        <v>53</v>
      </c>
      <c r="T934">
        <v>1</v>
      </c>
      <c r="U934">
        <v>1</v>
      </c>
      <c r="W934" s="46">
        <f t="shared" si="15"/>
        <v>6.9444444444444198E-4</v>
      </c>
    </row>
    <row r="935" spans="1:23" hidden="1" x14ac:dyDescent="0.25">
      <c r="A935">
        <v>111467</v>
      </c>
      <c r="B935" s="6">
        <v>188</v>
      </c>
      <c r="C935" s="40">
        <v>45287</v>
      </c>
      <c r="D935">
        <v>508337</v>
      </c>
      <c r="E935" t="s">
        <v>21</v>
      </c>
      <c r="F935" s="40">
        <v>45287</v>
      </c>
      <c r="G935">
        <v>2000040006</v>
      </c>
      <c r="H935" t="s">
        <v>26</v>
      </c>
      <c r="I935">
        <v>360</v>
      </c>
      <c r="L935" t="s">
        <v>27</v>
      </c>
      <c r="M935" t="s">
        <v>28</v>
      </c>
      <c r="N935">
        <v>0.24861111111111112</v>
      </c>
      <c r="O935">
        <v>0.38125000000000003</v>
      </c>
      <c r="P935">
        <v>0.13263888888888889</v>
      </c>
      <c r="S935" t="s">
        <v>29</v>
      </c>
      <c r="T935">
        <v>1</v>
      </c>
      <c r="U935">
        <v>1</v>
      </c>
      <c r="W935" s="46">
        <f t="shared" si="15"/>
        <v>0.13263888888888892</v>
      </c>
    </row>
    <row r="936" spans="1:23" hidden="1" x14ac:dyDescent="0.25">
      <c r="A936">
        <v>111468</v>
      </c>
      <c r="B936" s="6">
        <v>188</v>
      </c>
      <c r="C936" s="40">
        <v>45287</v>
      </c>
      <c r="D936">
        <v>508342</v>
      </c>
      <c r="E936" t="s">
        <v>21</v>
      </c>
      <c r="F936" s="40">
        <v>45287</v>
      </c>
      <c r="G936">
        <v>2000040004</v>
      </c>
      <c r="H936" t="s">
        <v>85</v>
      </c>
      <c r="I936">
        <v>558</v>
      </c>
      <c r="L936" t="s">
        <v>27</v>
      </c>
      <c r="M936" t="s">
        <v>28</v>
      </c>
      <c r="N936">
        <v>0.28263888888888888</v>
      </c>
      <c r="O936">
        <v>0.43333333333333335</v>
      </c>
      <c r="P936">
        <v>0.15069444444444444</v>
      </c>
      <c r="S936" t="s">
        <v>25</v>
      </c>
      <c r="T936">
        <v>1</v>
      </c>
      <c r="U936">
        <v>1</v>
      </c>
      <c r="W936" s="46">
        <f t="shared" si="15"/>
        <v>0.15069444444444446</v>
      </c>
    </row>
    <row r="937" spans="1:23" hidden="1" x14ac:dyDescent="0.25">
      <c r="A937">
        <v>111469</v>
      </c>
      <c r="B937" s="6">
        <v>188</v>
      </c>
      <c r="C937" s="40">
        <v>45287</v>
      </c>
      <c r="D937">
        <v>508341</v>
      </c>
      <c r="E937" t="s">
        <v>21</v>
      </c>
      <c r="F937" s="40">
        <v>45287</v>
      </c>
      <c r="G937">
        <v>2000040002</v>
      </c>
      <c r="H937" t="s">
        <v>30</v>
      </c>
      <c r="I937">
        <v>748</v>
      </c>
      <c r="L937" t="s">
        <v>27</v>
      </c>
      <c r="M937" t="s">
        <v>28</v>
      </c>
      <c r="N937">
        <v>0.28263888888888888</v>
      </c>
      <c r="O937">
        <v>0.45902777777777781</v>
      </c>
      <c r="P937">
        <v>0.1763888888888889</v>
      </c>
      <c r="S937" t="s">
        <v>31</v>
      </c>
      <c r="T937">
        <v>1</v>
      </c>
      <c r="U937">
        <v>1</v>
      </c>
      <c r="W937" s="46">
        <f t="shared" si="15"/>
        <v>0.17638888888888893</v>
      </c>
    </row>
    <row r="938" spans="1:23" hidden="1" x14ac:dyDescent="0.25">
      <c r="A938">
        <v>111470</v>
      </c>
      <c r="B938" s="6">
        <v>188</v>
      </c>
      <c r="C938" s="40">
        <v>45287</v>
      </c>
      <c r="D938">
        <v>508343</v>
      </c>
      <c r="E938" t="s">
        <v>21</v>
      </c>
      <c r="F938" s="40">
        <v>45287</v>
      </c>
      <c r="G938">
        <v>2000041001</v>
      </c>
      <c r="H938" t="s">
        <v>32</v>
      </c>
      <c r="I938">
        <v>441</v>
      </c>
      <c r="L938" t="s">
        <v>90</v>
      </c>
      <c r="M938" t="s">
        <v>91</v>
      </c>
      <c r="N938">
        <v>0.29166666666666669</v>
      </c>
      <c r="O938">
        <v>0.53680555555555554</v>
      </c>
      <c r="P938">
        <v>0.24513888888888888</v>
      </c>
      <c r="S938" t="s">
        <v>35</v>
      </c>
      <c r="T938">
        <v>1</v>
      </c>
      <c r="U938">
        <v>1</v>
      </c>
      <c r="W938" s="46">
        <f t="shared" si="15"/>
        <v>0.24513888888888885</v>
      </c>
    </row>
    <row r="939" spans="1:23" hidden="1" x14ac:dyDescent="0.25">
      <c r="A939">
        <v>111471</v>
      </c>
      <c r="B939" s="6">
        <v>188</v>
      </c>
      <c r="C939" s="40">
        <v>45287</v>
      </c>
      <c r="D939">
        <v>508340</v>
      </c>
      <c r="E939" t="s">
        <v>21</v>
      </c>
      <c r="F939" s="40">
        <v>45287</v>
      </c>
      <c r="G939">
        <v>2000041001</v>
      </c>
      <c r="H939" t="s">
        <v>32</v>
      </c>
      <c r="I939">
        <v>686</v>
      </c>
      <c r="L939" t="s">
        <v>90</v>
      </c>
      <c r="M939" t="s">
        <v>91</v>
      </c>
      <c r="N939">
        <v>0.25277777777777777</v>
      </c>
      <c r="O939">
        <v>0.55486111111111114</v>
      </c>
      <c r="P939" t="s">
        <v>37</v>
      </c>
      <c r="S939" t="s">
        <v>41</v>
      </c>
      <c r="T939">
        <v>1</v>
      </c>
      <c r="U939">
        <v>1</v>
      </c>
      <c r="W939" s="46">
        <f t="shared" si="15"/>
        <v>0.30208333333333337</v>
      </c>
    </row>
    <row r="940" spans="1:23" hidden="1" x14ac:dyDescent="0.25">
      <c r="A940">
        <v>111473</v>
      </c>
      <c r="B940" s="6">
        <v>100</v>
      </c>
      <c r="C940" s="40">
        <v>45287</v>
      </c>
      <c r="D940">
        <v>422108</v>
      </c>
      <c r="E940" t="s">
        <v>21</v>
      </c>
      <c r="F940" s="40">
        <v>45287</v>
      </c>
      <c r="G940">
        <v>2000010019</v>
      </c>
      <c r="H940" t="s">
        <v>201</v>
      </c>
      <c r="I940">
        <v>380</v>
      </c>
      <c r="L940" t="s">
        <v>46</v>
      </c>
      <c r="M940" t="s">
        <v>47</v>
      </c>
      <c r="N940">
        <v>0.55763888888888891</v>
      </c>
      <c r="O940">
        <v>0.56041666666666667</v>
      </c>
      <c r="P940">
        <v>2.7777777777777779E-3</v>
      </c>
      <c r="S940" t="s">
        <v>48</v>
      </c>
      <c r="T940">
        <v>1</v>
      </c>
      <c r="U940">
        <v>1</v>
      </c>
      <c r="W940" s="46">
        <f t="shared" si="15"/>
        <v>2.7777777777777679E-3</v>
      </c>
    </row>
    <row r="941" spans="1:23" hidden="1" x14ac:dyDescent="0.25">
      <c r="A941">
        <v>111474</v>
      </c>
      <c r="B941" s="6">
        <v>100</v>
      </c>
      <c r="C941" s="40">
        <v>45287</v>
      </c>
      <c r="D941">
        <v>422107</v>
      </c>
      <c r="E941" t="s">
        <v>21</v>
      </c>
      <c r="F941" s="40">
        <v>45287</v>
      </c>
      <c r="G941">
        <v>2000010013</v>
      </c>
      <c r="H941" t="s">
        <v>141</v>
      </c>
      <c r="I941">
        <v>795.3</v>
      </c>
      <c r="L941" t="s">
        <v>46</v>
      </c>
      <c r="M941" t="s">
        <v>47</v>
      </c>
      <c r="N941">
        <v>0.56111111111111112</v>
      </c>
      <c r="O941">
        <v>0.5625</v>
      </c>
      <c r="P941">
        <v>1.3888888888888889E-3</v>
      </c>
      <c r="S941" t="s">
        <v>48</v>
      </c>
      <c r="T941">
        <v>1</v>
      </c>
      <c r="U941">
        <v>1</v>
      </c>
      <c r="W941" s="46">
        <f t="shared" si="15"/>
        <v>1.388888888888884E-3</v>
      </c>
    </row>
    <row r="942" spans="1:23" hidden="1" x14ac:dyDescent="0.25">
      <c r="A942">
        <v>111475</v>
      </c>
      <c r="B942" s="6">
        <v>100</v>
      </c>
      <c r="C942" s="40">
        <v>45287</v>
      </c>
      <c r="D942">
        <v>422109</v>
      </c>
      <c r="E942" t="s">
        <v>21</v>
      </c>
      <c r="F942" s="40">
        <v>45287</v>
      </c>
      <c r="G942">
        <v>2000020009</v>
      </c>
      <c r="H942" t="s">
        <v>62</v>
      </c>
      <c r="I942">
        <v>1020</v>
      </c>
      <c r="L942" t="s">
        <v>46</v>
      </c>
      <c r="M942" t="s">
        <v>47</v>
      </c>
      <c r="N942">
        <v>0.56458333333333333</v>
      </c>
      <c r="O942">
        <v>0.56736111111111109</v>
      </c>
      <c r="P942">
        <v>2.7777777777777779E-3</v>
      </c>
      <c r="S942" t="s">
        <v>61</v>
      </c>
      <c r="T942">
        <v>1</v>
      </c>
      <c r="U942">
        <v>1</v>
      </c>
      <c r="W942" s="46">
        <f t="shared" si="15"/>
        <v>2.7777777777777679E-3</v>
      </c>
    </row>
    <row r="943" spans="1:23" hidden="1" x14ac:dyDescent="0.25">
      <c r="A943">
        <v>111476</v>
      </c>
      <c r="B943" s="6">
        <v>188</v>
      </c>
      <c r="C943" s="40">
        <v>45287</v>
      </c>
      <c r="D943">
        <v>508337</v>
      </c>
      <c r="E943" t="s">
        <v>21</v>
      </c>
      <c r="F943" s="40">
        <v>45287</v>
      </c>
      <c r="G943">
        <v>2000040006</v>
      </c>
      <c r="H943" t="s">
        <v>26</v>
      </c>
      <c r="I943">
        <v>650</v>
      </c>
      <c r="L943" t="s">
        <v>27</v>
      </c>
      <c r="M943" t="s">
        <v>28</v>
      </c>
      <c r="N943">
        <v>0.38125000000000003</v>
      </c>
      <c r="O943">
        <v>0.57847222222222217</v>
      </c>
      <c r="P943" t="s">
        <v>202</v>
      </c>
      <c r="S943" t="s">
        <v>29</v>
      </c>
      <c r="T943">
        <v>1</v>
      </c>
      <c r="U943">
        <v>1</v>
      </c>
      <c r="W943" s="46">
        <f t="shared" si="15"/>
        <v>0.19722222222222213</v>
      </c>
    </row>
    <row r="944" spans="1:23" hidden="1" x14ac:dyDescent="0.25">
      <c r="A944">
        <v>111477</v>
      </c>
      <c r="B944" s="6">
        <v>188</v>
      </c>
      <c r="C944" s="40">
        <v>45287</v>
      </c>
      <c r="D944">
        <v>508342</v>
      </c>
      <c r="E944" t="s">
        <v>21</v>
      </c>
      <c r="F944" s="40">
        <v>45287</v>
      </c>
      <c r="G944">
        <v>2000040004</v>
      </c>
      <c r="H944" t="s">
        <v>85</v>
      </c>
      <c r="I944">
        <v>505</v>
      </c>
      <c r="L944" t="s">
        <v>27</v>
      </c>
      <c r="M944" t="s">
        <v>28</v>
      </c>
      <c r="N944">
        <v>0.43333333333333335</v>
      </c>
      <c r="O944">
        <v>0.57916666666666672</v>
      </c>
      <c r="P944" t="s">
        <v>203</v>
      </c>
      <c r="S944" t="s">
        <v>25</v>
      </c>
      <c r="T944">
        <v>1</v>
      </c>
      <c r="U944">
        <v>1</v>
      </c>
      <c r="W944" s="46">
        <f t="shared" si="15"/>
        <v>0.14583333333333337</v>
      </c>
    </row>
    <row r="945" spans="1:23" hidden="1" x14ac:dyDescent="0.25">
      <c r="A945">
        <v>111479</v>
      </c>
      <c r="B945" s="6">
        <v>188</v>
      </c>
      <c r="C945" s="40">
        <v>45287</v>
      </c>
      <c r="D945">
        <v>508337</v>
      </c>
      <c r="E945" t="s">
        <v>21</v>
      </c>
      <c r="F945" s="40">
        <v>45287</v>
      </c>
      <c r="G945">
        <v>2000040006</v>
      </c>
      <c r="H945" t="s">
        <v>26</v>
      </c>
      <c r="I945">
        <v>290</v>
      </c>
      <c r="L945" t="s">
        <v>39</v>
      </c>
      <c r="M945" t="s">
        <v>40</v>
      </c>
      <c r="N945">
        <v>0.5854166666666667</v>
      </c>
      <c r="O945">
        <v>0.69166666666666676</v>
      </c>
      <c r="P945">
        <v>0.10625</v>
      </c>
      <c r="S945" t="s">
        <v>29</v>
      </c>
      <c r="T945">
        <v>1</v>
      </c>
      <c r="U945">
        <v>1</v>
      </c>
      <c r="W945" s="46">
        <f t="shared" si="15"/>
        <v>0.10625000000000007</v>
      </c>
    </row>
    <row r="946" spans="1:23" hidden="1" x14ac:dyDescent="0.25">
      <c r="A946">
        <v>111480</v>
      </c>
      <c r="B946" s="6">
        <v>188</v>
      </c>
      <c r="C946" s="40">
        <v>45287</v>
      </c>
      <c r="D946">
        <v>508346</v>
      </c>
      <c r="E946" t="s">
        <v>21</v>
      </c>
      <c r="F946" s="40">
        <v>45287</v>
      </c>
      <c r="G946">
        <v>2000040001</v>
      </c>
      <c r="H946" t="s">
        <v>43</v>
      </c>
      <c r="I946">
        <v>924</v>
      </c>
      <c r="L946" t="s">
        <v>39</v>
      </c>
      <c r="M946" t="s">
        <v>40</v>
      </c>
      <c r="N946">
        <v>0.64444444444444449</v>
      </c>
      <c r="O946">
        <v>0.82361111111111107</v>
      </c>
      <c r="P946">
        <v>0.17916666666666667</v>
      </c>
      <c r="S946" t="s">
        <v>31</v>
      </c>
      <c r="T946">
        <v>1</v>
      </c>
      <c r="U946">
        <v>1</v>
      </c>
      <c r="W946" s="46">
        <f t="shared" si="15"/>
        <v>0.17916666666666659</v>
      </c>
    </row>
    <row r="947" spans="1:23" hidden="1" x14ac:dyDescent="0.25">
      <c r="A947">
        <v>111481</v>
      </c>
      <c r="B947" s="6">
        <v>188</v>
      </c>
      <c r="C947" s="40">
        <v>45287</v>
      </c>
      <c r="D947">
        <v>508340</v>
      </c>
      <c r="E947" t="s">
        <v>21</v>
      </c>
      <c r="F947" s="40">
        <v>45287</v>
      </c>
      <c r="G947">
        <v>2000041001</v>
      </c>
      <c r="H947" t="s">
        <v>32</v>
      </c>
      <c r="I947">
        <v>833</v>
      </c>
      <c r="L947" t="s">
        <v>33</v>
      </c>
      <c r="M947" t="s">
        <v>34</v>
      </c>
      <c r="N947">
        <v>0.57986111111111105</v>
      </c>
      <c r="O947">
        <v>0.85555555555555562</v>
      </c>
      <c r="P947">
        <v>0.27569444444444446</v>
      </c>
      <c r="S947" t="s">
        <v>41</v>
      </c>
      <c r="T947">
        <v>1</v>
      </c>
      <c r="U947">
        <v>2</v>
      </c>
      <c r="W947" s="46">
        <f t="shared" si="15"/>
        <v>0.27569444444444458</v>
      </c>
    </row>
    <row r="948" spans="1:23" hidden="1" x14ac:dyDescent="0.25">
      <c r="A948">
        <v>111483</v>
      </c>
      <c r="B948" s="6">
        <v>188</v>
      </c>
      <c r="C948" s="40">
        <v>45287</v>
      </c>
      <c r="D948">
        <v>508342</v>
      </c>
      <c r="E948" t="s">
        <v>21</v>
      </c>
      <c r="F948" s="40">
        <v>45287</v>
      </c>
      <c r="G948">
        <v>2000040004</v>
      </c>
      <c r="H948" t="s">
        <v>85</v>
      </c>
      <c r="I948">
        <v>300</v>
      </c>
      <c r="L948" t="s">
        <v>39</v>
      </c>
      <c r="M948" t="s">
        <v>40</v>
      </c>
      <c r="N948">
        <v>0.78263888888888899</v>
      </c>
      <c r="O948">
        <v>0.8652777777777777</v>
      </c>
      <c r="P948">
        <v>8.2638888888888887E-2</v>
      </c>
      <c r="S948" t="s">
        <v>25</v>
      </c>
      <c r="T948">
        <v>1</v>
      </c>
      <c r="U948">
        <v>1</v>
      </c>
      <c r="W948" s="46">
        <f t="shared" si="15"/>
        <v>8.2638888888888706E-2</v>
      </c>
    </row>
    <row r="949" spans="1:23" hidden="1" x14ac:dyDescent="0.25">
      <c r="A949">
        <v>111484</v>
      </c>
      <c r="B949" s="6">
        <v>100</v>
      </c>
      <c r="C949" s="40">
        <v>45287</v>
      </c>
      <c r="D949">
        <v>422126</v>
      </c>
      <c r="E949" t="s">
        <v>21</v>
      </c>
      <c r="F949" s="40">
        <v>45287</v>
      </c>
      <c r="G949">
        <v>2000010014</v>
      </c>
      <c r="H949" t="s">
        <v>100</v>
      </c>
      <c r="I949">
        <v>380</v>
      </c>
      <c r="L949" t="s">
        <v>46</v>
      </c>
      <c r="M949" t="s">
        <v>98</v>
      </c>
      <c r="N949">
        <v>0.29305555555555557</v>
      </c>
      <c r="O949">
        <v>0.29375000000000001</v>
      </c>
      <c r="P949">
        <v>6.9444444444444447E-4</v>
      </c>
      <c r="S949" t="s">
        <v>48</v>
      </c>
      <c r="T949">
        <v>1</v>
      </c>
      <c r="U949">
        <v>1</v>
      </c>
      <c r="W949" s="46">
        <f t="shared" si="15"/>
        <v>6.9444444444444198E-4</v>
      </c>
    </row>
    <row r="950" spans="1:23" hidden="1" x14ac:dyDescent="0.25">
      <c r="A950">
        <v>111485</v>
      </c>
      <c r="B950" s="6">
        <v>100</v>
      </c>
      <c r="C950" s="40">
        <v>45287</v>
      </c>
      <c r="D950">
        <v>422127</v>
      </c>
      <c r="E950" t="s">
        <v>21</v>
      </c>
      <c r="F950" s="40">
        <v>45287</v>
      </c>
      <c r="G950">
        <v>2000020004</v>
      </c>
      <c r="H950" t="s">
        <v>66</v>
      </c>
      <c r="I950">
        <v>380</v>
      </c>
      <c r="L950" t="s">
        <v>46</v>
      </c>
      <c r="M950" t="s">
        <v>98</v>
      </c>
      <c r="N950">
        <v>0.29444444444444445</v>
      </c>
      <c r="O950">
        <v>0.29444444444444445</v>
      </c>
      <c r="P950">
        <v>0</v>
      </c>
      <c r="S950" t="s">
        <v>61</v>
      </c>
      <c r="T950">
        <v>1</v>
      </c>
      <c r="U950">
        <v>1</v>
      </c>
      <c r="W950" s="46">
        <f t="shared" si="15"/>
        <v>0</v>
      </c>
    </row>
    <row r="951" spans="1:23" hidden="1" x14ac:dyDescent="0.25">
      <c r="A951">
        <v>111486</v>
      </c>
      <c r="B951" s="6">
        <v>100</v>
      </c>
      <c r="C951" s="40">
        <v>45287</v>
      </c>
      <c r="D951">
        <v>422128</v>
      </c>
      <c r="E951" t="s">
        <v>21</v>
      </c>
      <c r="F951" s="40">
        <v>45287</v>
      </c>
      <c r="G951">
        <v>2000020002</v>
      </c>
      <c r="H951" t="s">
        <v>58</v>
      </c>
      <c r="I951">
        <v>380</v>
      </c>
      <c r="L951" t="s">
        <v>46</v>
      </c>
      <c r="M951" t="s">
        <v>98</v>
      </c>
      <c r="N951">
        <v>0.29583333333333334</v>
      </c>
      <c r="O951">
        <v>0.29583333333333334</v>
      </c>
      <c r="P951">
        <v>0</v>
      </c>
      <c r="S951" t="s">
        <v>61</v>
      </c>
      <c r="T951">
        <v>1</v>
      </c>
      <c r="U951">
        <v>1</v>
      </c>
      <c r="W951" s="46">
        <f t="shared" si="15"/>
        <v>0</v>
      </c>
    </row>
    <row r="952" spans="1:23" hidden="1" x14ac:dyDescent="0.25">
      <c r="A952">
        <v>111487</v>
      </c>
      <c r="B952" s="6">
        <v>100</v>
      </c>
      <c r="C952" s="40">
        <v>45287</v>
      </c>
      <c r="D952">
        <v>422129</v>
      </c>
      <c r="E952" t="s">
        <v>21</v>
      </c>
      <c r="F952" s="40">
        <v>45287</v>
      </c>
      <c r="G952">
        <v>2000020002</v>
      </c>
      <c r="H952" t="s">
        <v>58</v>
      </c>
      <c r="I952">
        <v>2400</v>
      </c>
      <c r="L952" t="s">
        <v>51</v>
      </c>
      <c r="M952" t="s">
        <v>99</v>
      </c>
      <c r="N952">
        <v>0.3</v>
      </c>
      <c r="O952">
        <v>0.3</v>
      </c>
      <c r="P952">
        <v>0</v>
      </c>
      <c r="S952" t="s">
        <v>53</v>
      </c>
      <c r="T952">
        <v>1</v>
      </c>
      <c r="U952">
        <v>1</v>
      </c>
      <c r="W952" s="46">
        <f t="shared" si="15"/>
        <v>0</v>
      </c>
    </row>
    <row r="953" spans="1:23" hidden="1" x14ac:dyDescent="0.25">
      <c r="A953">
        <v>1841057</v>
      </c>
      <c r="B953" s="6">
        <v>188</v>
      </c>
      <c r="C953" s="40">
        <v>45287</v>
      </c>
      <c r="D953">
        <v>508352</v>
      </c>
      <c r="E953" t="s">
        <v>21</v>
      </c>
      <c r="F953" s="40">
        <v>45287</v>
      </c>
      <c r="G953">
        <v>2000041003</v>
      </c>
      <c r="H953" t="s">
        <v>96</v>
      </c>
      <c r="I953">
        <v>524.1</v>
      </c>
      <c r="P953">
        <v>0.29166666666666669</v>
      </c>
      <c r="S953" t="s">
        <v>35</v>
      </c>
      <c r="T953">
        <v>3</v>
      </c>
      <c r="W953" s="46">
        <f t="shared" si="15"/>
        <v>0.29166666666666669</v>
      </c>
    </row>
    <row r="954" spans="1:23" hidden="1" x14ac:dyDescent="0.25">
      <c r="A954">
        <v>1841065</v>
      </c>
      <c r="B954" s="6">
        <v>188</v>
      </c>
      <c r="C954" s="40">
        <v>45287</v>
      </c>
      <c r="D954">
        <v>508349</v>
      </c>
      <c r="E954" t="s">
        <v>21</v>
      </c>
      <c r="F954" s="40">
        <v>45287</v>
      </c>
      <c r="G954">
        <v>2000041001</v>
      </c>
      <c r="H954" t="s">
        <v>32</v>
      </c>
      <c r="I954">
        <v>1176</v>
      </c>
      <c r="P954">
        <v>0.41666666666666669</v>
      </c>
      <c r="S954" t="s">
        <v>41</v>
      </c>
      <c r="T954">
        <v>3</v>
      </c>
      <c r="W954" s="46">
        <f t="shared" si="15"/>
        <v>0.41666666666666669</v>
      </c>
    </row>
    <row r="955" spans="1:23" hidden="1" x14ac:dyDescent="0.25">
      <c r="A955">
        <v>1841066</v>
      </c>
      <c r="B955" s="6">
        <v>188</v>
      </c>
      <c r="C955" s="40">
        <v>45287</v>
      </c>
      <c r="D955">
        <v>508350</v>
      </c>
      <c r="E955" t="s">
        <v>21</v>
      </c>
      <c r="F955" s="40">
        <v>45287</v>
      </c>
      <c r="G955">
        <v>2000041002</v>
      </c>
      <c r="H955" t="s">
        <v>42</v>
      </c>
      <c r="I955">
        <v>392</v>
      </c>
      <c r="P955">
        <v>0.1388888888888889</v>
      </c>
      <c r="S955" t="s">
        <v>35</v>
      </c>
      <c r="T955">
        <v>3</v>
      </c>
      <c r="W955" s="46">
        <f t="shared" si="15"/>
        <v>0.1388888888888889</v>
      </c>
    </row>
    <row r="956" spans="1:23" hidden="1" x14ac:dyDescent="0.25">
      <c r="A956">
        <v>1841073</v>
      </c>
      <c r="B956" s="6">
        <v>188</v>
      </c>
      <c r="C956" s="40">
        <v>45287</v>
      </c>
      <c r="D956">
        <v>508359</v>
      </c>
      <c r="E956" t="s">
        <v>21</v>
      </c>
      <c r="F956" s="40">
        <v>45287</v>
      </c>
      <c r="G956">
        <v>2000050002</v>
      </c>
      <c r="H956" t="s">
        <v>74</v>
      </c>
      <c r="I956">
        <v>1160</v>
      </c>
      <c r="W956" s="46">
        <f t="shared" si="15"/>
        <v>0</v>
      </c>
    </row>
    <row r="957" spans="1:23" hidden="1" x14ac:dyDescent="0.25">
      <c r="A957">
        <v>1841076</v>
      </c>
      <c r="B957" s="6">
        <v>188</v>
      </c>
      <c r="C957" s="40">
        <v>45287</v>
      </c>
      <c r="D957">
        <v>508341</v>
      </c>
      <c r="E957" t="s">
        <v>21</v>
      </c>
      <c r="F957" s="40">
        <v>45287</v>
      </c>
      <c r="G957">
        <v>2000040002</v>
      </c>
      <c r="H957" t="s">
        <v>30</v>
      </c>
      <c r="I957">
        <v>250.6</v>
      </c>
      <c r="P957">
        <v>6.25E-2</v>
      </c>
      <c r="S957" t="s">
        <v>31</v>
      </c>
      <c r="T957">
        <v>1</v>
      </c>
      <c r="W957" s="46">
        <f t="shared" si="15"/>
        <v>6.25E-2</v>
      </c>
    </row>
    <row r="958" spans="1:23" hidden="1" x14ac:dyDescent="0.25">
      <c r="A958">
        <v>1841078</v>
      </c>
      <c r="B958" s="6">
        <v>188</v>
      </c>
      <c r="C958" s="40">
        <v>45287</v>
      </c>
      <c r="D958">
        <v>508347</v>
      </c>
      <c r="E958" t="s">
        <v>21</v>
      </c>
      <c r="F958" s="40">
        <v>45287</v>
      </c>
      <c r="G958">
        <v>2000040001</v>
      </c>
      <c r="H958" t="s">
        <v>43</v>
      </c>
      <c r="I958">
        <v>617</v>
      </c>
      <c r="O958">
        <v>0.22916666666666666</v>
      </c>
      <c r="S958" t="s">
        <v>31</v>
      </c>
      <c r="T958">
        <v>3</v>
      </c>
      <c r="W958" s="46">
        <f t="shared" si="15"/>
        <v>0</v>
      </c>
    </row>
    <row r="959" spans="1:23" hidden="1" x14ac:dyDescent="0.25">
      <c r="A959">
        <v>1841081</v>
      </c>
      <c r="B959" s="6">
        <v>188</v>
      </c>
      <c r="C959" s="40">
        <v>45287</v>
      </c>
      <c r="D959">
        <v>508353</v>
      </c>
      <c r="E959" t="s">
        <v>21</v>
      </c>
      <c r="F959" s="40">
        <v>45287</v>
      </c>
      <c r="G959">
        <v>2000040008</v>
      </c>
      <c r="H959" t="s">
        <v>44</v>
      </c>
      <c r="I959">
        <v>200</v>
      </c>
      <c r="P959">
        <v>6.25E-2</v>
      </c>
      <c r="S959" t="s">
        <v>25</v>
      </c>
      <c r="T959">
        <v>3</v>
      </c>
      <c r="W959" s="46">
        <f t="shared" si="15"/>
        <v>6.25E-2</v>
      </c>
    </row>
    <row r="960" spans="1:23" hidden="1" x14ac:dyDescent="0.25">
      <c r="A960">
        <v>1841083</v>
      </c>
      <c r="B960" s="6">
        <v>188</v>
      </c>
      <c r="C960" s="40">
        <v>45287</v>
      </c>
      <c r="D960">
        <v>508360</v>
      </c>
      <c r="E960" t="s">
        <v>21</v>
      </c>
      <c r="F960" s="40">
        <v>45287</v>
      </c>
      <c r="G960">
        <v>2000030003</v>
      </c>
      <c r="H960" t="s">
        <v>152</v>
      </c>
      <c r="I960">
        <v>2297.4</v>
      </c>
      <c r="W960" s="46">
        <f t="shared" si="15"/>
        <v>0</v>
      </c>
    </row>
    <row r="961" spans="1:23" hidden="1" x14ac:dyDescent="0.25">
      <c r="A961">
        <v>1841083</v>
      </c>
      <c r="B961" s="6">
        <v>188</v>
      </c>
      <c r="C961" s="40">
        <v>45287</v>
      </c>
      <c r="D961">
        <v>508361</v>
      </c>
      <c r="E961" t="s">
        <v>21</v>
      </c>
      <c r="F961" s="40">
        <v>45287</v>
      </c>
      <c r="G961">
        <v>2000030004</v>
      </c>
      <c r="H961" t="s">
        <v>116</v>
      </c>
      <c r="I961">
        <v>1069.98</v>
      </c>
      <c r="W961" s="46">
        <f t="shared" si="15"/>
        <v>0</v>
      </c>
    </row>
    <row r="962" spans="1:23" hidden="1" x14ac:dyDescent="0.25">
      <c r="A962">
        <v>1841083</v>
      </c>
      <c r="B962" s="6">
        <v>188</v>
      </c>
      <c r="C962" s="40">
        <v>45287</v>
      </c>
      <c r="D962">
        <v>508344</v>
      </c>
      <c r="E962" t="s">
        <v>21</v>
      </c>
      <c r="F962" s="40">
        <v>45287</v>
      </c>
      <c r="G962">
        <v>2000030002</v>
      </c>
      <c r="H962" t="s">
        <v>115</v>
      </c>
      <c r="I962">
        <v>2671.9</v>
      </c>
      <c r="W962" s="46">
        <f t="shared" si="15"/>
        <v>0</v>
      </c>
    </row>
    <row r="963" spans="1:23" hidden="1" x14ac:dyDescent="0.25">
      <c r="A963">
        <v>111496</v>
      </c>
      <c r="B963" s="6">
        <v>100</v>
      </c>
      <c r="C963" s="40">
        <v>45287</v>
      </c>
      <c r="D963">
        <v>422118</v>
      </c>
      <c r="E963" t="s">
        <v>21</v>
      </c>
      <c r="F963" s="40">
        <v>45288</v>
      </c>
      <c r="G963">
        <v>2000020002</v>
      </c>
      <c r="H963" t="s">
        <v>58</v>
      </c>
      <c r="I963">
        <v>1680</v>
      </c>
      <c r="J963">
        <v>9</v>
      </c>
      <c r="K963">
        <v>18</v>
      </c>
      <c r="L963" t="s">
        <v>56</v>
      </c>
      <c r="M963" t="s">
        <v>57</v>
      </c>
      <c r="N963">
        <v>0.64583333333333337</v>
      </c>
      <c r="O963">
        <v>0.5625</v>
      </c>
      <c r="P963" t="s">
        <v>150</v>
      </c>
      <c r="S963" t="s">
        <v>61</v>
      </c>
      <c r="T963">
        <v>2</v>
      </c>
      <c r="U963">
        <v>2</v>
      </c>
      <c r="W963" s="46">
        <f t="shared" si="15"/>
        <v>0.91666666666666663</v>
      </c>
    </row>
    <row r="964" spans="1:23" hidden="1" x14ac:dyDescent="0.25">
      <c r="A964">
        <v>1841096</v>
      </c>
      <c r="B964" s="6">
        <v>100</v>
      </c>
      <c r="C964" s="40">
        <v>45287</v>
      </c>
      <c r="D964">
        <v>422140</v>
      </c>
      <c r="E964" t="s">
        <v>21</v>
      </c>
      <c r="F964" s="40">
        <v>45287</v>
      </c>
      <c r="G964">
        <v>2000020007</v>
      </c>
      <c r="H964" t="s">
        <v>101</v>
      </c>
      <c r="I964">
        <v>168</v>
      </c>
      <c r="W964" s="46">
        <f t="shared" si="15"/>
        <v>0</v>
      </c>
    </row>
    <row r="965" spans="1:23" hidden="1" x14ac:dyDescent="0.25">
      <c r="A965">
        <v>1841096</v>
      </c>
      <c r="B965" s="6">
        <v>100</v>
      </c>
      <c r="C965" s="40">
        <v>45287</v>
      </c>
      <c r="D965">
        <v>422141</v>
      </c>
      <c r="E965" t="s">
        <v>21</v>
      </c>
      <c r="F965" s="40">
        <v>45287</v>
      </c>
      <c r="G965">
        <v>2000100034</v>
      </c>
      <c r="H965" t="s">
        <v>204</v>
      </c>
      <c r="I965">
        <v>124.64</v>
      </c>
      <c r="W965" s="46">
        <f t="shared" si="15"/>
        <v>0</v>
      </c>
    </row>
    <row r="966" spans="1:23" hidden="1" x14ac:dyDescent="0.25">
      <c r="A966">
        <v>1841096</v>
      </c>
      <c r="B966" s="6">
        <v>100</v>
      </c>
      <c r="C966" s="40">
        <v>45287</v>
      </c>
      <c r="D966">
        <v>422142</v>
      </c>
      <c r="E966" t="s">
        <v>21</v>
      </c>
      <c r="F966" s="40">
        <v>45287</v>
      </c>
      <c r="G966">
        <v>2000020005</v>
      </c>
      <c r="H966" t="s">
        <v>82</v>
      </c>
      <c r="I966">
        <v>84.59</v>
      </c>
      <c r="W966" s="46">
        <f t="shared" si="15"/>
        <v>0</v>
      </c>
    </row>
    <row r="967" spans="1:23" hidden="1" x14ac:dyDescent="0.25">
      <c r="A967">
        <v>1841096</v>
      </c>
      <c r="B967" s="6">
        <v>100</v>
      </c>
      <c r="C967" s="40">
        <v>45287</v>
      </c>
      <c r="D967">
        <v>422143</v>
      </c>
      <c r="E967" t="s">
        <v>21</v>
      </c>
      <c r="F967" s="40">
        <v>45287</v>
      </c>
      <c r="G967">
        <v>2000020002</v>
      </c>
      <c r="H967" t="s">
        <v>58</v>
      </c>
      <c r="I967">
        <v>1522.07</v>
      </c>
      <c r="W967" s="46">
        <f t="shared" si="15"/>
        <v>0</v>
      </c>
    </row>
    <row r="968" spans="1:23" hidden="1" x14ac:dyDescent="0.25">
      <c r="A968">
        <v>1841096</v>
      </c>
      <c r="B968" s="6">
        <v>100</v>
      </c>
      <c r="C968" s="40">
        <v>45287</v>
      </c>
      <c r="D968">
        <v>422144</v>
      </c>
      <c r="E968" t="s">
        <v>21</v>
      </c>
      <c r="F968" s="40">
        <v>45287</v>
      </c>
      <c r="G968">
        <v>2000020013</v>
      </c>
      <c r="H968" t="s">
        <v>69</v>
      </c>
      <c r="I968">
        <v>973.18</v>
      </c>
      <c r="W968" s="46">
        <f t="shared" si="15"/>
        <v>0</v>
      </c>
    </row>
    <row r="969" spans="1:23" hidden="1" x14ac:dyDescent="0.25">
      <c r="A969">
        <v>1841096</v>
      </c>
      <c r="B969" s="6">
        <v>100</v>
      </c>
      <c r="C969" s="40">
        <v>45287</v>
      </c>
      <c r="D969">
        <v>422145</v>
      </c>
      <c r="E969" t="s">
        <v>21</v>
      </c>
      <c r="F969" s="40">
        <v>45287</v>
      </c>
      <c r="G969">
        <v>2000020001</v>
      </c>
      <c r="H969" t="s">
        <v>50</v>
      </c>
      <c r="I969">
        <v>1509.22</v>
      </c>
      <c r="W969" s="46">
        <f t="shared" si="15"/>
        <v>0</v>
      </c>
    </row>
    <row r="970" spans="1:23" hidden="1" x14ac:dyDescent="0.25">
      <c r="A970">
        <v>1841096</v>
      </c>
      <c r="B970" s="6">
        <v>100</v>
      </c>
      <c r="C970" s="40">
        <v>45287</v>
      </c>
      <c r="D970">
        <v>422146</v>
      </c>
      <c r="E970" t="s">
        <v>21</v>
      </c>
      <c r="F970" s="40">
        <v>45287</v>
      </c>
      <c r="G970">
        <v>2000010006</v>
      </c>
      <c r="H970" t="s">
        <v>64</v>
      </c>
      <c r="I970">
        <v>201.92</v>
      </c>
      <c r="W970" s="46">
        <f t="shared" si="15"/>
        <v>0</v>
      </c>
    </row>
    <row r="971" spans="1:23" hidden="1" x14ac:dyDescent="0.25">
      <c r="A971">
        <v>1841096</v>
      </c>
      <c r="B971" s="6">
        <v>100</v>
      </c>
      <c r="C971" s="40">
        <v>45287</v>
      </c>
      <c r="D971">
        <v>422147</v>
      </c>
      <c r="E971" t="s">
        <v>21</v>
      </c>
      <c r="F971" s="40">
        <v>45287</v>
      </c>
      <c r="G971">
        <v>2000010005</v>
      </c>
      <c r="H971" t="s">
        <v>49</v>
      </c>
      <c r="I971">
        <v>526.74</v>
      </c>
      <c r="W971" s="46">
        <f t="shared" si="15"/>
        <v>0</v>
      </c>
    </row>
    <row r="972" spans="1:23" hidden="1" x14ac:dyDescent="0.25">
      <c r="A972">
        <v>1841096</v>
      </c>
      <c r="B972" s="6">
        <v>100</v>
      </c>
      <c r="C972" s="40">
        <v>45287</v>
      </c>
      <c r="D972">
        <v>422148</v>
      </c>
      <c r="E972" t="s">
        <v>21</v>
      </c>
      <c r="F972" s="40">
        <v>45287</v>
      </c>
      <c r="G972">
        <v>2000010001</v>
      </c>
      <c r="H972" t="s">
        <v>86</v>
      </c>
      <c r="I972">
        <v>311.61</v>
      </c>
      <c r="W972" s="46">
        <f t="shared" si="15"/>
        <v>0</v>
      </c>
    </row>
    <row r="973" spans="1:23" hidden="1" x14ac:dyDescent="0.25">
      <c r="A973">
        <v>111493</v>
      </c>
      <c r="B973">
        <v>188</v>
      </c>
      <c r="C973" s="40">
        <v>45288</v>
      </c>
      <c r="D973">
        <v>508357</v>
      </c>
      <c r="E973" t="s">
        <v>21</v>
      </c>
      <c r="F973" s="40">
        <v>45288</v>
      </c>
      <c r="G973">
        <v>2000040008</v>
      </c>
      <c r="H973" t="s">
        <v>44</v>
      </c>
      <c r="I973">
        <v>354</v>
      </c>
      <c r="L973" t="s">
        <v>27</v>
      </c>
      <c r="M973" t="s">
        <v>28</v>
      </c>
      <c r="N973" s="1">
        <v>0.38541666666666669</v>
      </c>
      <c r="O973" s="1">
        <v>0.49791666666666662</v>
      </c>
      <c r="P973" s="3">
        <v>0.1125</v>
      </c>
      <c r="S973" t="s">
        <v>25</v>
      </c>
      <c r="T973">
        <v>1</v>
      </c>
      <c r="U973">
        <v>1</v>
      </c>
      <c r="W973" s="46">
        <f t="shared" si="15"/>
        <v>0.11249999999999993</v>
      </c>
    </row>
    <row r="974" spans="1:23" hidden="1" x14ac:dyDescent="0.25">
      <c r="A974">
        <v>111494</v>
      </c>
      <c r="B974">
        <v>188</v>
      </c>
      <c r="C974" s="40">
        <v>45288</v>
      </c>
      <c r="D974">
        <v>508351</v>
      </c>
      <c r="E974" t="s">
        <v>21</v>
      </c>
      <c r="F974" s="40">
        <v>45288</v>
      </c>
      <c r="G974">
        <v>2000041001</v>
      </c>
      <c r="H974" t="s">
        <v>32</v>
      </c>
      <c r="I974">
        <v>980</v>
      </c>
      <c r="L974" t="s">
        <v>90</v>
      </c>
      <c r="M974" t="s">
        <v>91</v>
      </c>
      <c r="N974" s="1">
        <v>0.25208333333333333</v>
      </c>
      <c r="O974" s="1">
        <v>0.52847222222222223</v>
      </c>
      <c r="P974" s="3">
        <v>0.27638888888888885</v>
      </c>
      <c r="S974" t="s">
        <v>41</v>
      </c>
      <c r="T974">
        <v>1</v>
      </c>
      <c r="U974">
        <v>1</v>
      </c>
      <c r="W974" s="46">
        <f t="shared" si="15"/>
        <v>0.27638888888888891</v>
      </c>
    </row>
    <row r="975" spans="1:23" hidden="1" x14ac:dyDescent="0.25">
      <c r="A975">
        <v>111495</v>
      </c>
      <c r="B975">
        <v>100</v>
      </c>
      <c r="C975" s="40">
        <v>45288</v>
      </c>
      <c r="D975">
        <v>422133</v>
      </c>
      <c r="E975" t="s">
        <v>21</v>
      </c>
      <c r="F975" s="40">
        <v>45288</v>
      </c>
      <c r="G975">
        <v>2000020007</v>
      </c>
      <c r="H975" t="s">
        <v>101</v>
      </c>
      <c r="I975" s="41">
        <v>1260</v>
      </c>
      <c r="J975">
        <v>4</v>
      </c>
      <c r="L975" t="s">
        <v>51</v>
      </c>
      <c r="M975" t="s">
        <v>99</v>
      </c>
      <c r="N975" s="1">
        <v>0.55902777777777779</v>
      </c>
      <c r="O975" s="1">
        <v>0.55972222222222223</v>
      </c>
      <c r="P975" s="3">
        <v>6.9444444444444447E-4</v>
      </c>
      <c r="S975" t="s">
        <v>55</v>
      </c>
      <c r="T975">
        <v>1</v>
      </c>
      <c r="U975">
        <v>1</v>
      </c>
      <c r="W975" s="46">
        <f t="shared" si="15"/>
        <v>6.9444444444444198E-4</v>
      </c>
    </row>
    <row r="976" spans="1:23" hidden="1" x14ac:dyDescent="0.25">
      <c r="A976">
        <v>111497</v>
      </c>
      <c r="B976">
        <v>100</v>
      </c>
      <c r="C976" s="40">
        <v>45288</v>
      </c>
      <c r="D976">
        <v>422130</v>
      </c>
      <c r="E976" t="s">
        <v>21</v>
      </c>
      <c r="F976" s="40">
        <v>45288</v>
      </c>
      <c r="G976">
        <v>2000010006</v>
      </c>
      <c r="H976" t="s">
        <v>64</v>
      </c>
      <c r="I976">
        <v>600</v>
      </c>
      <c r="L976" t="s">
        <v>46</v>
      </c>
      <c r="M976" t="s">
        <v>47</v>
      </c>
      <c r="N976" s="1">
        <v>0.56666666666666665</v>
      </c>
      <c r="O976" s="1">
        <v>0.56805555555555554</v>
      </c>
      <c r="P976" s="3">
        <v>1.3888888888888889E-3</v>
      </c>
      <c r="S976" t="s">
        <v>48</v>
      </c>
      <c r="T976">
        <v>1</v>
      </c>
      <c r="U976">
        <v>1</v>
      </c>
      <c r="W976" s="46">
        <f t="shared" si="15"/>
        <v>1.388888888888884E-3</v>
      </c>
    </row>
    <row r="977" spans="1:23" hidden="1" x14ac:dyDescent="0.25">
      <c r="A977">
        <v>111498</v>
      </c>
      <c r="B977">
        <v>100</v>
      </c>
      <c r="C977" s="40">
        <v>45288</v>
      </c>
      <c r="D977">
        <v>422124</v>
      </c>
      <c r="E977" t="s">
        <v>21</v>
      </c>
      <c r="F977" s="40">
        <v>45288</v>
      </c>
      <c r="G977">
        <v>2000010013</v>
      </c>
      <c r="H977" t="s">
        <v>141</v>
      </c>
      <c r="I977">
        <v>187.4</v>
      </c>
      <c r="L977" t="s">
        <v>46</v>
      </c>
      <c r="M977" t="s">
        <v>47</v>
      </c>
      <c r="N977" s="1">
        <v>0.56666666666666665</v>
      </c>
      <c r="O977" s="1">
        <v>0.57222222222222219</v>
      </c>
      <c r="P977" s="3">
        <v>5.5555555555555558E-3</v>
      </c>
      <c r="S977" t="s">
        <v>48</v>
      </c>
      <c r="T977">
        <v>1</v>
      </c>
      <c r="U977">
        <v>1</v>
      </c>
      <c r="W977" s="46">
        <f t="shared" si="15"/>
        <v>5.5555555555555358E-3</v>
      </c>
    </row>
    <row r="978" spans="1:23" hidden="1" x14ac:dyDescent="0.25">
      <c r="A978">
        <v>111500</v>
      </c>
      <c r="B978">
        <v>100</v>
      </c>
      <c r="C978" s="40">
        <v>45288</v>
      </c>
      <c r="D978">
        <v>422131</v>
      </c>
      <c r="E978" t="s">
        <v>21</v>
      </c>
      <c r="F978" s="40">
        <v>45288</v>
      </c>
      <c r="G978">
        <v>2000020025</v>
      </c>
      <c r="H978" t="s">
        <v>205</v>
      </c>
      <c r="I978">
        <v>500</v>
      </c>
      <c r="L978" t="s">
        <v>46</v>
      </c>
      <c r="M978" t="s">
        <v>47</v>
      </c>
      <c r="N978" s="1">
        <v>0.57361111111111118</v>
      </c>
      <c r="O978" s="1">
        <v>0.57430555555555551</v>
      </c>
      <c r="P978" s="3">
        <v>6.9444444444444447E-4</v>
      </c>
      <c r="S978" t="s">
        <v>61</v>
      </c>
      <c r="T978">
        <v>1</v>
      </c>
      <c r="U978">
        <v>1</v>
      </c>
      <c r="W978" s="46">
        <f t="shared" si="15"/>
        <v>6.9444444444433095E-4</v>
      </c>
    </row>
    <row r="979" spans="1:23" hidden="1" x14ac:dyDescent="0.25">
      <c r="A979">
        <v>111501</v>
      </c>
      <c r="B979">
        <v>188</v>
      </c>
      <c r="C979" s="40">
        <v>45288</v>
      </c>
      <c r="D979">
        <v>508354</v>
      </c>
      <c r="E979" t="s">
        <v>21</v>
      </c>
      <c r="F979" s="40">
        <v>45288</v>
      </c>
      <c r="G979">
        <v>2000040005</v>
      </c>
      <c r="H979" t="s">
        <v>105</v>
      </c>
      <c r="I979" s="41">
        <v>1000</v>
      </c>
      <c r="L979" t="s">
        <v>27</v>
      </c>
      <c r="M979" t="s">
        <v>28</v>
      </c>
      <c r="N979" s="1">
        <v>0.29722222222222222</v>
      </c>
      <c r="O979" s="1">
        <v>0.57500000000000007</v>
      </c>
      <c r="P979" t="s">
        <v>206</v>
      </c>
      <c r="S979" t="s">
        <v>31</v>
      </c>
      <c r="T979">
        <v>1</v>
      </c>
      <c r="U979">
        <v>1</v>
      </c>
      <c r="W979" s="46">
        <f t="shared" si="15"/>
        <v>0.27777777777777785</v>
      </c>
    </row>
    <row r="980" spans="1:23" hidden="1" x14ac:dyDescent="0.25">
      <c r="A980">
        <v>111502</v>
      </c>
      <c r="B980">
        <v>100</v>
      </c>
      <c r="C980" s="40">
        <v>45288</v>
      </c>
      <c r="D980">
        <v>422132</v>
      </c>
      <c r="E980" t="s">
        <v>21</v>
      </c>
      <c r="F980" s="40">
        <v>45288</v>
      </c>
      <c r="G980">
        <v>2000020008</v>
      </c>
      <c r="H980" t="s">
        <v>102</v>
      </c>
      <c r="I980">
        <v>880.2</v>
      </c>
      <c r="L980" t="s">
        <v>46</v>
      </c>
      <c r="M980" t="s">
        <v>47</v>
      </c>
      <c r="N980" s="1">
        <v>0.57500000000000007</v>
      </c>
      <c r="O980" s="1">
        <v>0.57638888888888895</v>
      </c>
      <c r="P980" s="3">
        <v>1.3888888888888889E-3</v>
      </c>
      <c r="S980" t="s">
        <v>61</v>
      </c>
      <c r="T980">
        <v>1</v>
      </c>
      <c r="U980">
        <v>1</v>
      </c>
      <c r="W980" s="46">
        <f t="shared" si="15"/>
        <v>1.388888888888884E-3</v>
      </c>
    </row>
    <row r="981" spans="1:23" hidden="1" x14ac:dyDescent="0.25">
      <c r="A981">
        <v>111506</v>
      </c>
      <c r="B981">
        <v>100</v>
      </c>
      <c r="C981" s="40">
        <v>45288</v>
      </c>
      <c r="D981">
        <v>422136</v>
      </c>
      <c r="E981" t="s">
        <v>21</v>
      </c>
      <c r="F981" s="40">
        <v>45288</v>
      </c>
      <c r="G981">
        <v>2000020010</v>
      </c>
      <c r="H981" t="s">
        <v>54</v>
      </c>
      <c r="I981">
        <v>450</v>
      </c>
      <c r="J981">
        <v>4</v>
      </c>
      <c r="K981">
        <v>9</v>
      </c>
      <c r="L981" t="s">
        <v>56</v>
      </c>
      <c r="M981" t="s">
        <v>57</v>
      </c>
      <c r="N981" s="1">
        <v>0.7631944444444444</v>
      </c>
      <c r="O981" s="1">
        <v>0.76458333333333339</v>
      </c>
      <c r="P981" s="3">
        <v>1.3888888888888889E-3</v>
      </c>
      <c r="Q981">
        <v>15</v>
      </c>
      <c r="R981">
        <v>4</v>
      </c>
      <c r="S981" t="s">
        <v>61</v>
      </c>
      <c r="T981">
        <v>2</v>
      </c>
      <c r="U981">
        <v>2</v>
      </c>
      <c r="W981" s="46">
        <f t="shared" si="15"/>
        <v>1.388888888888995E-3</v>
      </c>
    </row>
    <row r="982" spans="1:23" hidden="1" x14ac:dyDescent="0.25">
      <c r="A982">
        <v>111507</v>
      </c>
      <c r="B982">
        <v>100</v>
      </c>
      <c r="C982" s="40">
        <v>45288</v>
      </c>
      <c r="D982">
        <v>422138</v>
      </c>
      <c r="E982" t="s">
        <v>21</v>
      </c>
      <c r="F982" s="40">
        <v>45288</v>
      </c>
      <c r="G982">
        <v>2000010008</v>
      </c>
      <c r="H982" t="s">
        <v>65</v>
      </c>
      <c r="I982">
        <v>660</v>
      </c>
      <c r="L982" t="s">
        <v>56</v>
      </c>
      <c r="M982" t="s">
        <v>57</v>
      </c>
      <c r="N982" s="1">
        <v>0.62361111111111112</v>
      </c>
      <c r="O982" s="1">
        <v>0.76527777777777783</v>
      </c>
      <c r="P982" s="3">
        <v>0.14166666666666666</v>
      </c>
      <c r="S982" t="s">
        <v>48</v>
      </c>
      <c r="T982">
        <v>2</v>
      </c>
      <c r="U982">
        <v>2</v>
      </c>
      <c r="W982" s="46">
        <f t="shared" si="15"/>
        <v>0.14166666666666672</v>
      </c>
    </row>
    <row r="983" spans="1:23" hidden="1" x14ac:dyDescent="0.25">
      <c r="A983">
        <v>111508</v>
      </c>
      <c r="B983">
        <v>188</v>
      </c>
      <c r="C983" s="40">
        <v>45288</v>
      </c>
      <c r="D983">
        <v>508362</v>
      </c>
      <c r="E983" t="s">
        <v>21</v>
      </c>
      <c r="F983" s="40">
        <v>45288</v>
      </c>
      <c r="G983">
        <v>2000041004</v>
      </c>
      <c r="H983" t="s">
        <v>36</v>
      </c>
      <c r="I983">
        <v>771.12</v>
      </c>
      <c r="L983" t="s">
        <v>33</v>
      </c>
      <c r="M983" t="s">
        <v>34</v>
      </c>
      <c r="N983" s="1">
        <v>0.59513888888888888</v>
      </c>
      <c r="O983" s="1">
        <v>0.85277777777777775</v>
      </c>
      <c r="P983" s="3">
        <v>0.25763888888888892</v>
      </c>
      <c r="S983" t="s">
        <v>38</v>
      </c>
      <c r="T983">
        <v>1</v>
      </c>
      <c r="U983">
        <v>2</v>
      </c>
      <c r="W983" s="46">
        <f t="shared" si="15"/>
        <v>0.25763888888888886</v>
      </c>
    </row>
    <row r="984" spans="1:23" hidden="1" x14ac:dyDescent="0.25">
      <c r="A984">
        <v>111509</v>
      </c>
      <c r="B984">
        <v>188</v>
      </c>
      <c r="C984" s="40">
        <v>45288</v>
      </c>
      <c r="D984">
        <v>508351</v>
      </c>
      <c r="E984" t="s">
        <v>21</v>
      </c>
      <c r="F984" s="40">
        <v>45288</v>
      </c>
      <c r="G984">
        <v>2000041001</v>
      </c>
      <c r="H984" t="s">
        <v>32</v>
      </c>
      <c r="I984">
        <v>980</v>
      </c>
      <c r="L984" t="s">
        <v>33</v>
      </c>
      <c r="M984" t="s">
        <v>34</v>
      </c>
      <c r="N984" s="1">
        <v>0.54375000000000007</v>
      </c>
      <c r="O984" s="1">
        <v>0.85833333333333339</v>
      </c>
      <c r="P984" s="3">
        <v>0.31458333333333333</v>
      </c>
      <c r="S984" t="s">
        <v>41</v>
      </c>
      <c r="T984">
        <v>1</v>
      </c>
      <c r="U984">
        <v>2</v>
      </c>
      <c r="W984" s="46">
        <f t="shared" si="15"/>
        <v>0.31458333333333333</v>
      </c>
    </row>
    <row r="985" spans="1:23" hidden="1" x14ac:dyDescent="0.25">
      <c r="A985">
        <v>111510</v>
      </c>
      <c r="B985">
        <v>100</v>
      </c>
      <c r="C985" s="40">
        <v>45288</v>
      </c>
      <c r="D985">
        <v>422135</v>
      </c>
      <c r="E985" t="s">
        <v>21</v>
      </c>
      <c r="F985" s="40">
        <v>45288</v>
      </c>
      <c r="G985">
        <v>2000020001</v>
      </c>
      <c r="H985" t="s">
        <v>50</v>
      </c>
      <c r="I985">
        <v>980</v>
      </c>
      <c r="J985">
        <v>8</v>
      </c>
      <c r="K985">
        <v>13</v>
      </c>
      <c r="L985" t="s">
        <v>56</v>
      </c>
      <c r="M985" t="s">
        <v>57</v>
      </c>
      <c r="N985" s="1">
        <v>0.62361111111111112</v>
      </c>
      <c r="O985" s="1">
        <v>0.86597222222222225</v>
      </c>
      <c r="P985" s="3">
        <v>0.24236111111111111</v>
      </c>
      <c r="Q985">
        <v>10</v>
      </c>
      <c r="R985">
        <v>4</v>
      </c>
      <c r="S985" t="s">
        <v>61</v>
      </c>
      <c r="T985">
        <v>2</v>
      </c>
      <c r="U985">
        <v>2</v>
      </c>
      <c r="W985" s="46">
        <f t="shared" si="15"/>
        <v>0.24236111111111114</v>
      </c>
    </row>
    <row r="986" spans="1:23" hidden="1" x14ac:dyDescent="0.25">
      <c r="A986">
        <v>111511</v>
      </c>
      <c r="B986">
        <v>100</v>
      </c>
      <c r="C986" s="40">
        <v>45288</v>
      </c>
      <c r="D986">
        <v>422137</v>
      </c>
      <c r="E986" t="s">
        <v>21</v>
      </c>
      <c r="F986" s="40">
        <v>45288</v>
      </c>
      <c r="G986">
        <v>2000020007</v>
      </c>
      <c r="H986" t="s">
        <v>101</v>
      </c>
      <c r="I986" s="41">
        <v>1260</v>
      </c>
      <c r="J986">
        <v>11</v>
      </c>
      <c r="K986">
        <v>45</v>
      </c>
      <c r="L986" t="s">
        <v>70</v>
      </c>
      <c r="M986" t="s">
        <v>71</v>
      </c>
      <c r="N986" s="1">
        <v>0.8666666666666667</v>
      </c>
      <c r="O986" s="1">
        <v>0.86736111111111114</v>
      </c>
      <c r="P986" s="3">
        <v>6.9444444444444447E-4</v>
      </c>
      <c r="S986" t="s">
        <v>55</v>
      </c>
      <c r="T986">
        <v>2</v>
      </c>
      <c r="U986">
        <v>2</v>
      </c>
      <c r="W986" s="46">
        <f t="shared" si="15"/>
        <v>6.9444444444444198E-4</v>
      </c>
    </row>
    <row r="987" spans="1:23" hidden="1" x14ac:dyDescent="0.25">
      <c r="A987">
        <v>111512</v>
      </c>
      <c r="B987">
        <v>188</v>
      </c>
      <c r="C987" s="40">
        <v>45288</v>
      </c>
      <c r="D987">
        <v>508365</v>
      </c>
      <c r="E987" t="s">
        <v>21</v>
      </c>
      <c r="F987" s="40">
        <v>45288</v>
      </c>
      <c r="G987">
        <v>2000040001</v>
      </c>
      <c r="H987" t="s">
        <v>43</v>
      </c>
      <c r="I987">
        <v>462</v>
      </c>
      <c r="L987" t="s">
        <v>39</v>
      </c>
      <c r="M987" t="s">
        <v>40</v>
      </c>
      <c r="N987" s="1">
        <v>0.77986111111111101</v>
      </c>
      <c r="O987" s="1">
        <v>0.86944444444444446</v>
      </c>
      <c r="P987" s="3">
        <v>8.9583333333333334E-2</v>
      </c>
      <c r="S987" t="s">
        <v>31</v>
      </c>
      <c r="T987">
        <v>1</v>
      </c>
      <c r="U987">
        <v>1</v>
      </c>
      <c r="W987" s="46">
        <f t="shared" si="15"/>
        <v>8.9583333333333459E-2</v>
      </c>
    </row>
    <row r="988" spans="1:23" hidden="1" x14ac:dyDescent="0.25">
      <c r="A988">
        <v>111513</v>
      </c>
      <c r="B988">
        <v>188</v>
      </c>
      <c r="C988" s="40">
        <v>45288</v>
      </c>
      <c r="D988">
        <v>508363</v>
      </c>
      <c r="E988" t="s">
        <v>21</v>
      </c>
      <c r="F988" s="40">
        <v>45288</v>
      </c>
      <c r="G988">
        <v>2000040007</v>
      </c>
      <c r="H988" t="s">
        <v>22</v>
      </c>
      <c r="I988" s="41">
        <v>1414</v>
      </c>
      <c r="L988" t="s">
        <v>39</v>
      </c>
      <c r="M988" t="s">
        <v>40</v>
      </c>
      <c r="N988" s="1">
        <v>0.5854166666666667</v>
      </c>
      <c r="O988" s="1">
        <v>0.86944444444444446</v>
      </c>
      <c r="P988" s="3">
        <v>0.28402777777777777</v>
      </c>
      <c r="S988" t="s">
        <v>25</v>
      </c>
      <c r="T988">
        <v>1</v>
      </c>
      <c r="U988">
        <v>1</v>
      </c>
      <c r="W988" s="46">
        <f t="shared" si="15"/>
        <v>0.28402777777777777</v>
      </c>
    </row>
    <row r="989" spans="1:23" hidden="1" x14ac:dyDescent="0.25">
      <c r="A989">
        <v>111514</v>
      </c>
      <c r="B989">
        <v>100</v>
      </c>
      <c r="C989" s="40">
        <v>45288</v>
      </c>
      <c r="D989">
        <v>422149</v>
      </c>
      <c r="E989" t="s">
        <v>21</v>
      </c>
      <c r="F989" s="40">
        <v>45289</v>
      </c>
      <c r="G989">
        <v>2000020007</v>
      </c>
      <c r="H989" t="s">
        <v>101</v>
      </c>
      <c r="I989" s="41">
        <v>1680</v>
      </c>
      <c r="L989" t="s">
        <v>72</v>
      </c>
      <c r="M989" t="s">
        <v>83</v>
      </c>
      <c r="N989" s="1">
        <v>9.7916666666666666E-2</v>
      </c>
      <c r="O989" s="1">
        <v>0.22500000000000001</v>
      </c>
      <c r="P989" s="3">
        <v>0.12708333333333333</v>
      </c>
      <c r="S989" t="s">
        <v>55</v>
      </c>
      <c r="T989">
        <v>3</v>
      </c>
      <c r="U989">
        <v>3</v>
      </c>
      <c r="W989" s="46">
        <f t="shared" ref="W989:W1052" si="16">+IF(N989=0,P989,IF(N989&gt;O989,(O989-N989)+1,(O989-N989)))</f>
        <v>0.12708333333333333</v>
      </c>
    </row>
    <row r="990" spans="1:23" hidden="1" x14ac:dyDescent="0.25">
      <c r="A990">
        <v>111515</v>
      </c>
      <c r="B990">
        <v>100</v>
      </c>
      <c r="C990" s="40">
        <v>45288</v>
      </c>
      <c r="D990">
        <v>422151</v>
      </c>
      <c r="E990" t="s">
        <v>21</v>
      </c>
      <c r="F990" s="40">
        <v>45289</v>
      </c>
      <c r="G990">
        <v>2000020010</v>
      </c>
      <c r="H990" t="s">
        <v>54</v>
      </c>
      <c r="I990">
        <v>600</v>
      </c>
      <c r="J990">
        <v>10</v>
      </c>
      <c r="K990">
        <v>10</v>
      </c>
      <c r="L990" t="s">
        <v>59</v>
      </c>
      <c r="M990" t="s">
        <v>60</v>
      </c>
      <c r="N990" s="1">
        <v>0.23541666666666669</v>
      </c>
      <c r="O990" s="1">
        <v>0.23611111111111113</v>
      </c>
      <c r="P990" s="3">
        <v>6.9444444444444447E-4</v>
      </c>
      <c r="S990" t="s">
        <v>61</v>
      </c>
      <c r="T990">
        <v>3</v>
      </c>
      <c r="U990">
        <v>3</v>
      </c>
      <c r="W990" s="46">
        <f t="shared" si="16"/>
        <v>6.9444444444444198E-4</v>
      </c>
    </row>
    <row r="991" spans="1:23" hidden="1" x14ac:dyDescent="0.25">
      <c r="A991">
        <v>111516</v>
      </c>
      <c r="B991">
        <v>100</v>
      </c>
      <c r="C991" s="40">
        <v>45288</v>
      </c>
      <c r="D991">
        <v>422130</v>
      </c>
      <c r="E991" t="s">
        <v>21</v>
      </c>
      <c r="F991" s="40">
        <v>45288</v>
      </c>
      <c r="G991">
        <v>2000010006</v>
      </c>
      <c r="H991" t="s">
        <v>64</v>
      </c>
      <c r="I991">
        <v>112.5</v>
      </c>
      <c r="L991" t="s">
        <v>46</v>
      </c>
      <c r="M991" t="s">
        <v>98</v>
      </c>
      <c r="N991" s="1">
        <v>0.28263888888888888</v>
      </c>
      <c r="O991" s="1">
        <v>0.28333333333333333</v>
      </c>
      <c r="P991" s="3">
        <v>6.9444444444444447E-4</v>
      </c>
      <c r="S991" t="s">
        <v>48</v>
      </c>
      <c r="T991">
        <v>1</v>
      </c>
      <c r="U991">
        <v>1</v>
      </c>
      <c r="W991" s="46">
        <f t="shared" si="16"/>
        <v>6.9444444444444198E-4</v>
      </c>
    </row>
    <row r="992" spans="1:23" hidden="1" x14ac:dyDescent="0.25">
      <c r="A992">
        <v>111517</v>
      </c>
      <c r="B992">
        <v>100</v>
      </c>
      <c r="C992" s="40">
        <v>45288</v>
      </c>
      <c r="D992">
        <v>422153</v>
      </c>
      <c r="E992" t="s">
        <v>21</v>
      </c>
      <c r="F992" s="40">
        <v>45288</v>
      </c>
      <c r="G992">
        <v>2000020005</v>
      </c>
      <c r="H992" t="s">
        <v>82</v>
      </c>
      <c r="I992">
        <v>600</v>
      </c>
      <c r="L992" t="s">
        <v>59</v>
      </c>
      <c r="M992" t="s">
        <v>60</v>
      </c>
      <c r="N992" s="1">
        <v>0.28472222222222221</v>
      </c>
      <c r="O992" s="1">
        <v>0.28472222222222221</v>
      </c>
      <c r="P992" s="3">
        <v>0</v>
      </c>
      <c r="S992" t="s">
        <v>61</v>
      </c>
      <c r="T992">
        <v>3</v>
      </c>
      <c r="U992">
        <v>3</v>
      </c>
      <c r="W992" s="46">
        <f t="shared" si="16"/>
        <v>0</v>
      </c>
    </row>
    <row r="993" spans="1:23" hidden="1" x14ac:dyDescent="0.25">
      <c r="A993">
        <v>1841132</v>
      </c>
      <c r="B993">
        <v>100</v>
      </c>
      <c r="C993" s="40">
        <v>45288</v>
      </c>
      <c r="D993">
        <v>422153</v>
      </c>
      <c r="E993" t="s">
        <v>21</v>
      </c>
      <c r="F993" s="40">
        <v>45288</v>
      </c>
      <c r="G993">
        <v>2000100006</v>
      </c>
      <c r="H993" t="s">
        <v>128</v>
      </c>
      <c r="I993">
        <v>20.6</v>
      </c>
      <c r="S993" t="s">
        <v>61</v>
      </c>
      <c r="T993">
        <v>3</v>
      </c>
      <c r="W993" s="46">
        <f t="shared" si="16"/>
        <v>0</v>
      </c>
    </row>
    <row r="994" spans="1:23" hidden="1" x14ac:dyDescent="0.25">
      <c r="A994">
        <v>111521</v>
      </c>
      <c r="B994">
        <v>100</v>
      </c>
      <c r="C994" s="40">
        <v>45288</v>
      </c>
      <c r="D994">
        <v>422132</v>
      </c>
      <c r="E994" t="s">
        <v>21</v>
      </c>
      <c r="F994" s="40">
        <v>45289</v>
      </c>
      <c r="G994">
        <v>2000100006</v>
      </c>
      <c r="H994" t="s">
        <v>128</v>
      </c>
      <c r="I994">
        <v>10.199999999999999</v>
      </c>
      <c r="S994" t="s">
        <v>61</v>
      </c>
      <c r="T994">
        <v>1</v>
      </c>
      <c r="W994" s="46">
        <f t="shared" si="16"/>
        <v>0</v>
      </c>
    </row>
    <row r="995" spans="1:23" hidden="1" x14ac:dyDescent="0.25">
      <c r="A995">
        <v>1841136</v>
      </c>
      <c r="B995">
        <v>100</v>
      </c>
      <c r="C995" s="40">
        <v>45288</v>
      </c>
      <c r="D995">
        <v>422132</v>
      </c>
      <c r="E995" t="s">
        <v>21</v>
      </c>
      <c r="F995" s="40">
        <v>45288</v>
      </c>
      <c r="G995">
        <v>2000100006</v>
      </c>
      <c r="H995" t="s">
        <v>128</v>
      </c>
      <c r="I995">
        <v>30</v>
      </c>
      <c r="S995" t="s">
        <v>61</v>
      </c>
      <c r="T995">
        <v>1</v>
      </c>
      <c r="W995" s="46">
        <f t="shared" si="16"/>
        <v>0</v>
      </c>
    </row>
    <row r="996" spans="1:23" x14ac:dyDescent="0.25">
      <c r="W996" s="46">
        <f t="shared" si="16"/>
        <v>0</v>
      </c>
    </row>
    <row r="997" spans="1:23" x14ac:dyDescent="0.25">
      <c r="W997" s="46">
        <f t="shared" si="16"/>
        <v>0</v>
      </c>
    </row>
    <row r="998" spans="1:23" x14ac:dyDescent="0.25">
      <c r="W998" s="46">
        <f t="shared" si="16"/>
        <v>0</v>
      </c>
    </row>
    <row r="999" spans="1:23" x14ac:dyDescent="0.25">
      <c r="W999" s="46">
        <f t="shared" si="16"/>
        <v>0</v>
      </c>
    </row>
    <row r="1000" spans="1:23" x14ac:dyDescent="0.25">
      <c r="W1000" s="46">
        <f t="shared" si="16"/>
        <v>0</v>
      </c>
    </row>
    <row r="1001" spans="1:23" x14ac:dyDescent="0.25">
      <c r="W1001" s="46">
        <f t="shared" si="16"/>
        <v>0</v>
      </c>
    </row>
    <row r="1002" spans="1:23" x14ac:dyDescent="0.25">
      <c r="W1002" s="46">
        <f t="shared" si="16"/>
        <v>0</v>
      </c>
    </row>
    <row r="1003" spans="1:23" x14ac:dyDescent="0.25">
      <c r="W1003" s="46">
        <f t="shared" si="16"/>
        <v>0</v>
      </c>
    </row>
    <row r="1004" spans="1:23" x14ac:dyDescent="0.25">
      <c r="W1004" s="46">
        <f t="shared" si="16"/>
        <v>0</v>
      </c>
    </row>
    <row r="1005" spans="1:23" x14ac:dyDescent="0.25">
      <c r="W1005" s="46">
        <f t="shared" si="16"/>
        <v>0</v>
      </c>
    </row>
    <row r="1006" spans="1:23" x14ac:dyDescent="0.25">
      <c r="W1006" s="46">
        <f t="shared" si="16"/>
        <v>0</v>
      </c>
    </row>
    <row r="1007" spans="1:23" x14ac:dyDescent="0.25">
      <c r="W1007" s="46">
        <f t="shared" si="16"/>
        <v>0</v>
      </c>
    </row>
    <row r="1008" spans="1:23" x14ac:dyDescent="0.25">
      <c r="W1008" s="46">
        <f t="shared" si="16"/>
        <v>0</v>
      </c>
    </row>
    <row r="1009" spans="23:23" x14ac:dyDescent="0.25">
      <c r="W1009" s="46">
        <f t="shared" si="16"/>
        <v>0</v>
      </c>
    </row>
    <row r="1010" spans="23:23" x14ac:dyDescent="0.25">
      <c r="W1010" s="46">
        <f t="shared" si="16"/>
        <v>0</v>
      </c>
    </row>
    <row r="1011" spans="23:23" x14ac:dyDescent="0.25">
      <c r="W1011" s="46">
        <f t="shared" si="16"/>
        <v>0</v>
      </c>
    </row>
    <row r="1012" spans="23:23" x14ac:dyDescent="0.25">
      <c r="W1012" s="46">
        <f t="shared" si="16"/>
        <v>0</v>
      </c>
    </row>
    <row r="1013" spans="23:23" x14ac:dyDescent="0.25">
      <c r="W1013" s="46">
        <f t="shared" si="16"/>
        <v>0</v>
      </c>
    </row>
    <row r="1014" spans="23:23" x14ac:dyDescent="0.25">
      <c r="W1014" s="46">
        <f t="shared" si="16"/>
        <v>0</v>
      </c>
    </row>
    <row r="1015" spans="23:23" x14ac:dyDescent="0.25">
      <c r="W1015" s="46">
        <f t="shared" si="16"/>
        <v>0</v>
      </c>
    </row>
    <row r="1016" spans="23:23" x14ac:dyDescent="0.25">
      <c r="W1016" s="46">
        <f t="shared" si="16"/>
        <v>0</v>
      </c>
    </row>
    <row r="1017" spans="23:23" x14ac:dyDescent="0.25">
      <c r="W1017" s="46">
        <f t="shared" si="16"/>
        <v>0</v>
      </c>
    </row>
    <row r="1018" spans="23:23" x14ac:dyDescent="0.25">
      <c r="W1018" s="46">
        <f t="shared" si="16"/>
        <v>0</v>
      </c>
    </row>
    <row r="1019" spans="23:23" x14ac:dyDescent="0.25">
      <c r="W1019" s="46">
        <f t="shared" si="16"/>
        <v>0</v>
      </c>
    </row>
    <row r="1020" spans="23:23" x14ac:dyDescent="0.25">
      <c r="W1020" s="46">
        <f t="shared" si="16"/>
        <v>0</v>
      </c>
    </row>
    <row r="1021" spans="23:23" x14ac:dyDescent="0.25">
      <c r="W1021" s="46">
        <f t="shared" si="16"/>
        <v>0</v>
      </c>
    </row>
    <row r="1022" spans="23:23" x14ac:dyDescent="0.25">
      <c r="W1022" s="46">
        <f t="shared" si="16"/>
        <v>0</v>
      </c>
    </row>
    <row r="1023" spans="23:23" x14ac:dyDescent="0.25">
      <c r="W1023" s="46">
        <f t="shared" si="16"/>
        <v>0</v>
      </c>
    </row>
    <row r="1024" spans="23:23" x14ac:dyDescent="0.25">
      <c r="W1024" s="46">
        <f t="shared" si="16"/>
        <v>0</v>
      </c>
    </row>
    <row r="1025" spans="23:23" x14ac:dyDescent="0.25">
      <c r="W1025" s="46">
        <f t="shared" si="16"/>
        <v>0</v>
      </c>
    </row>
    <row r="1026" spans="23:23" x14ac:dyDescent="0.25">
      <c r="W1026" s="46">
        <f t="shared" si="16"/>
        <v>0</v>
      </c>
    </row>
    <row r="1027" spans="23:23" x14ac:dyDescent="0.25">
      <c r="W1027" s="46">
        <f t="shared" si="16"/>
        <v>0</v>
      </c>
    </row>
    <row r="1028" spans="23:23" x14ac:dyDescent="0.25">
      <c r="W1028" s="46">
        <f t="shared" si="16"/>
        <v>0</v>
      </c>
    </row>
    <row r="1029" spans="23:23" x14ac:dyDescent="0.25">
      <c r="W1029" s="46">
        <f t="shared" si="16"/>
        <v>0</v>
      </c>
    </row>
    <row r="1030" spans="23:23" x14ac:dyDescent="0.25">
      <c r="W1030" s="46">
        <f t="shared" si="16"/>
        <v>0</v>
      </c>
    </row>
    <row r="1031" spans="23:23" x14ac:dyDescent="0.25">
      <c r="W1031" s="46">
        <f t="shared" si="16"/>
        <v>0</v>
      </c>
    </row>
    <row r="1032" spans="23:23" x14ac:dyDescent="0.25">
      <c r="W1032" s="46">
        <f t="shared" si="16"/>
        <v>0</v>
      </c>
    </row>
    <row r="1033" spans="23:23" x14ac:dyDescent="0.25">
      <c r="W1033" s="46">
        <f t="shared" si="16"/>
        <v>0</v>
      </c>
    </row>
    <row r="1034" spans="23:23" x14ac:dyDescent="0.25">
      <c r="W1034" s="46">
        <f t="shared" si="16"/>
        <v>0</v>
      </c>
    </row>
    <row r="1035" spans="23:23" x14ac:dyDescent="0.25">
      <c r="W1035" s="46">
        <f t="shared" si="16"/>
        <v>0</v>
      </c>
    </row>
    <row r="1036" spans="23:23" x14ac:dyDescent="0.25">
      <c r="W1036" s="46">
        <f t="shared" si="16"/>
        <v>0</v>
      </c>
    </row>
    <row r="1037" spans="23:23" x14ac:dyDescent="0.25">
      <c r="W1037" s="46">
        <f t="shared" si="16"/>
        <v>0</v>
      </c>
    </row>
    <row r="1038" spans="23:23" x14ac:dyDescent="0.25">
      <c r="W1038" s="46">
        <f t="shared" si="16"/>
        <v>0</v>
      </c>
    </row>
    <row r="1039" spans="23:23" x14ac:dyDescent="0.25">
      <c r="W1039" s="46">
        <f t="shared" si="16"/>
        <v>0</v>
      </c>
    </row>
    <row r="1040" spans="23:23" x14ac:dyDescent="0.25">
      <c r="W1040" s="46">
        <f t="shared" si="16"/>
        <v>0</v>
      </c>
    </row>
    <row r="1041" spans="23:23" x14ac:dyDescent="0.25">
      <c r="W1041" s="46">
        <f t="shared" si="16"/>
        <v>0</v>
      </c>
    </row>
    <row r="1042" spans="23:23" x14ac:dyDescent="0.25">
      <c r="W1042" s="46">
        <f t="shared" si="16"/>
        <v>0</v>
      </c>
    </row>
    <row r="1043" spans="23:23" x14ac:dyDescent="0.25">
      <c r="W1043" s="46">
        <f t="shared" si="16"/>
        <v>0</v>
      </c>
    </row>
    <row r="1044" spans="23:23" x14ac:dyDescent="0.25">
      <c r="W1044" s="46">
        <f t="shared" si="16"/>
        <v>0</v>
      </c>
    </row>
    <row r="1045" spans="23:23" x14ac:dyDescent="0.25">
      <c r="W1045" s="46">
        <f t="shared" si="16"/>
        <v>0</v>
      </c>
    </row>
    <row r="1046" spans="23:23" x14ac:dyDescent="0.25">
      <c r="W1046" s="46">
        <f t="shared" si="16"/>
        <v>0</v>
      </c>
    </row>
    <row r="1047" spans="23:23" x14ac:dyDescent="0.25">
      <c r="W1047" s="46">
        <f t="shared" si="16"/>
        <v>0</v>
      </c>
    </row>
    <row r="1048" spans="23:23" x14ac:dyDescent="0.25">
      <c r="W1048" s="46">
        <f t="shared" si="16"/>
        <v>0</v>
      </c>
    </row>
    <row r="1049" spans="23:23" x14ac:dyDescent="0.25">
      <c r="W1049" s="46">
        <f t="shared" si="16"/>
        <v>0</v>
      </c>
    </row>
    <row r="1050" spans="23:23" x14ac:dyDescent="0.25">
      <c r="W1050" s="46">
        <f t="shared" si="16"/>
        <v>0</v>
      </c>
    </row>
    <row r="1051" spans="23:23" x14ac:dyDescent="0.25">
      <c r="W1051" s="46">
        <f t="shared" si="16"/>
        <v>0</v>
      </c>
    </row>
    <row r="1052" spans="23:23" x14ac:dyDescent="0.25">
      <c r="W1052" s="46">
        <f t="shared" si="16"/>
        <v>0</v>
      </c>
    </row>
    <row r="1053" spans="23:23" x14ac:dyDescent="0.25">
      <c r="W1053" s="46">
        <f t="shared" ref="W1053:W1116" si="17">+IF(N1053=0,P1053,IF(N1053&gt;O1053,(O1053-N1053)+1,(O1053-N1053)))</f>
        <v>0</v>
      </c>
    </row>
    <row r="1054" spans="23:23" x14ac:dyDescent="0.25">
      <c r="W1054" s="46">
        <f t="shared" si="17"/>
        <v>0</v>
      </c>
    </row>
    <row r="1055" spans="23:23" x14ac:dyDescent="0.25">
      <c r="W1055" s="46">
        <f t="shared" si="17"/>
        <v>0</v>
      </c>
    </row>
    <row r="1056" spans="23:23" x14ac:dyDescent="0.25">
      <c r="W1056" s="46">
        <f t="shared" si="17"/>
        <v>0</v>
      </c>
    </row>
    <row r="1057" spans="23:23" x14ac:dyDescent="0.25">
      <c r="W1057" s="46">
        <f t="shared" si="17"/>
        <v>0</v>
      </c>
    </row>
    <row r="1058" spans="23:23" x14ac:dyDescent="0.25">
      <c r="W1058" s="46">
        <f t="shared" si="17"/>
        <v>0</v>
      </c>
    </row>
    <row r="1059" spans="23:23" x14ac:dyDescent="0.25">
      <c r="W1059" s="46">
        <f t="shared" si="17"/>
        <v>0</v>
      </c>
    </row>
    <row r="1060" spans="23:23" x14ac:dyDescent="0.25">
      <c r="W1060" s="46">
        <f t="shared" si="17"/>
        <v>0</v>
      </c>
    </row>
    <row r="1061" spans="23:23" x14ac:dyDescent="0.25">
      <c r="W1061" s="46">
        <f t="shared" si="17"/>
        <v>0</v>
      </c>
    </row>
    <row r="1062" spans="23:23" x14ac:dyDescent="0.25">
      <c r="W1062" s="46">
        <f t="shared" si="17"/>
        <v>0</v>
      </c>
    </row>
    <row r="1063" spans="23:23" x14ac:dyDescent="0.25">
      <c r="W1063" s="46">
        <f t="shared" si="17"/>
        <v>0</v>
      </c>
    </row>
    <row r="1064" spans="23:23" x14ac:dyDescent="0.25">
      <c r="W1064" s="46">
        <f t="shared" si="17"/>
        <v>0</v>
      </c>
    </row>
    <row r="1065" spans="23:23" x14ac:dyDescent="0.25">
      <c r="W1065" s="46">
        <f t="shared" si="17"/>
        <v>0</v>
      </c>
    </row>
    <row r="1066" spans="23:23" x14ac:dyDescent="0.25">
      <c r="W1066" s="46">
        <f t="shared" si="17"/>
        <v>0</v>
      </c>
    </row>
    <row r="1067" spans="23:23" x14ac:dyDescent="0.25">
      <c r="W1067" s="46">
        <f t="shared" si="17"/>
        <v>0</v>
      </c>
    </row>
    <row r="1068" spans="23:23" x14ac:dyDescent="0.25">
      <c r="W1068" s="46">
        <f t="shared" si="17"/>
        <v>0</v>
      </c>
    </row>
    <row r="1069" spans="23:23" x14ac:dyDescent="0.25">
      <c r="W1069" s="46">
        <f t="shared" si="17"/>
        <v>0</v>
      </c>
    </row>
    <row r="1070" spans="23:23" x14ac:dyDescent="0.25">
      <c r="W1070" s="46">
        <f t="shared" si="17"/>
        <v>0</v>
      </c>
    </row>
    <row r="1071" spans="23:23" x14ac:dyDescent="0.25">
      <c r="W1071" s="46">
        <f t="shared" si="17"/>
        <v>0</v>
      </c>
    </row>
    <row r="1072" spans="23:23" x14ac:dyDescent="0.25">
      <c r="W1072" s="46">
        <f t="shared" si="17"/>
        <v>0</v>
      </c>
    </row>
    <row r="1073" spans="23:23" x14ac:dyDescent="0.25">
      <c r="W1073" s="46">
        <f t="shared" si="17"/>
        <v>0</v>
      </c>
    </row>
    <row r="1074" spans="23:23" x14ac:dyDescent="0.25">
      <c r="W1074" s="46">
        <f t="shared" si="17"/>
        <v>0</v>
      </c>
    </row>
    <row r="1075" spans="23:23" x14ac:dyDescent="0.25">
      <c r="W1075" s="46">
        <f t="shared" si="17"/>
        <v>0</v>
      </c>
    </row>
    <row r="1076" spans="23:23" x14ac:dyDescent="0.25">
      <c r="W1076" s="46">
        <f t="shared" si="17"/>
        <v>0</v>
      </c>
    </row>
    <row r="1077" spans="23:23" x14ac:dyDescent="0.25">
      <c r="W1077" s="46">
        <f t="shared" si="17"/>
        <v>0</v>
      </c>
    </row>
    <row r="1078" spans="23:23" x14ac:dyDescent="0.25">
      <c r="W1078" s="46">
        <f t="shared" si="17"/>
        <v>0</v>
      </c>
    </row>
    <row r="1079" spans="23:23" x14ac:dyDescent="0.25">
      <c r="W1079" s="46">
        <f t="shared" si="17"/>
        <v>0</v>
      </c>
    </row>
    <row r="1080" spans="23:23" x14ac:dyDescent="0.25">
      <c r="W1080" s="46">
        <f t="shared" si="17"/>
        <v>0</v>
      </c>
    </row>
    <row r="1081" spans="23:23" x14ac:dyDescent="0.25">
      <c r="W1081" s="46">
        <f t="shared" si="17"/>
        <v>0</v>
      </c>
    </row>
    <row r="1082" spans="23:23" x14ac:dyDescent="0.25">
      <c r="W1082" s="46">
        <f t="shared" si="17"/>
        <v>0</v>
      </c>
    </row>
    <row r="1083" spans="23:23" x14ac:dyDescent="0.25">
      <c r="W1083" s="46">
        <f t="shared" si="17"/>
        <v>0</v>
      </c>
    </row>
    <row r="1084" spans="23:23" x14ac:dyDescent="0.25">
      <c r="W1084" s="46">
        <f t="shared" si="17"/>
        <v>0</v>
      </c>
    </row>
    <row r="1085" spans="23:23" x14ac:dyDescent="0.25">
      <c r="W1085" s="46">
        <f t="shared" si="17"/>
        <v>0</v>
      </c>
    </row>
    <row r="1086" spans="23:23" x14ac:dyDescent="0.25">
      <c r="W1086" s="46">
        <f t="shared" si="17"/>
        <v>0</v>
      </c>
    </row>
    <row r="1087" spans="23:23" x14ac:dyDescent="0.25">
      <c r="W1087" s="46">
        <f t="shared" si="17"/>
        <v>0</v>
      </c>
    </row>
    <row r="1088" spans="23:23" x14ac:dyDescent="0.25">
      <c r="W1088" s="46">
        <f t="shared" si="17"/>
        <v>0</v>
      </c>
    </row>
    <row r="1089" spans="23:23" x14ac:dyDescent="0.25">
      <c r="W1089" s="46">
        <f t="shared" si="17"/>
        <v>0</v>
      </c>
    </row>
    <row r="1090" spans="23:23" x14ac:dyDescent="0.25">
      <c r="W1090" s="46">
        <f t="shared" si="17"/>
        <v>0</v>
      </c>
    </row>
    <row r="1091" spans="23:23" x14ac:dyDescent="0.25">
      <c r="W1091" s="46">
        <f t="shared" si="17"/>
        <v>0</v>
      </c>
    </row>
    <row r="1092" spans="23:23" x14ac:dyDescent="0.25">
      <c r="W1092" s="46">
        <f t="shared" si="17"/>
        <v>0</v>
      </c>
    </row>
    <row r="1093" spans="23:23" x14ac:dyDescent="0.25">
      <c r="W1093" s="46">
        <f t="shared" si="17"/>
        <v>0</v>
      </c>
    </row>
    <row r="1094" spans="23:23" x14ac:dyDescent="0.25">
      <c r="W1094" s="46">
        <f t="shared" si="17"/>
        <v>0</v>
      </c>
    </row>
    <row r="1095" spans="23:23" x14ac:dyDescent="0.25">
      <c r="W1095" s="46">
        <f t="shared" si="17"/>
        <v>0</v>
      </c>
    </row>
    <row r="1096" spans="23:23" x14ac:dyDescent="0.25">
      <c r="W1096" s="46">
        <f t="shared" si="17"/>
        <v>0</v>
      </c>
    </row>
    <row r="1097" spans="23:23" x14ac:dyDescent="0.25">
      <c r="W1097" s="46">
        <f t="shared" si="17"/>
        <v>0</v>
      </c>
    </row>
    <row r="1098" spans="23:23" x14ac:dyDescent="0.25">
      <c r="W1098" s="46">
        <f t="shared" si="17"/>
        <v>0</v>
      </c>
    </row>
    <row r="1099" spans="23:23" x14ac:dyDescent="0.25">
      <c r="W1099" s="46">
        <f t="shared" si="17"/>
        <v>0</v>
      </c>
    </row>
    <row r="1100" spans="23:23" x14ac:dyDescent="0.25">
      <c r="W1100" s="46">
        <f t="shared" si="17"/>
        <v>0</v>
      </c>
    </row>
    <row r="1101" spans="23:23" x14ac:dyDescent="0.25">
      <c r="W1101" s="46">
        <f t="shared" si="17"/>
        <v>0</v>
      </c>
    </row>
    <row r="1102" spans="23:23" x14ac:dyDescent="0.25">
      <c r="W1102" s="46">
        <f t="shared" si="17"/>
        <v>0</v>
      </c>
    </row>
    <row r="1103" spans="23:23" x14ac:dyDescent="0.25">
      <c r="W1103" s="46">
        <f t="shared" si="17"/>
        <v>0</v>
      </c>
    </row>
    <row r="1104" spans="23:23" x14ac:dyDescent="0.25">
      <c r="W1104" s="46">
        <f t="shared" si="17"/>
        <v>0</v>
      </c>
    </row>
    <row r="1105" spans="23:23" x14ac:dyDescent="0.25">
      <c r="W1105" s="46">
        <f t="shared" si="17"/>
        <v>0</v>
      </c>
    </row>
    <row r="1106" spans="23:23" x14ac:dyDescent="0.25">
      <c r="W1106" s="46">
        <f t="shared" si="17"/>
        <v>0</v>
      </c>
    </row>
    <row r="1107" spans="23:23" x14ac:dyDescent="0.25">
      <c r="W1107" s="46">
        <f t="shared" si="17"/>
        <v>0</v>
      </c>
    </row>
    <row r="1108" spans="23:23" x14ac:dyDescent="0.25">
      <c r="W1108" s="46">
        <f t="shared" si="17"/>
        <v>0</v>
      </c>
    </row>
    <row r="1109" spans="23:23" x14ac:dyDescent="0.25">
      <c r="W1109" s="46">
        <f t="shared" si="17"/>
        <v>0</v>
      </c>
    </row>
    <row r="1110" spans="23:23" x14ac:dyDescent="0.25">
      <c r="W1110" s="46">
        <f t="shared" si="17"/>
        <v>0</v>
      </c>
    </row>
    <row r="1111" spans="23:23" x14ac:dyDescent="0.25">
      <c r="W1111" s="46">
        <f t="shared" si="17"/>
        <v>0</v>
      </c>
    </row>
    <row r="1112" spans="23:23" x14ac:dyDescent="0.25">
      <c r="W1112" s="46">
        <f t="shared" si="17"/>
        <v>0</v>
      </c>
    </row>
    <row r="1113" spans="23:23" x14ac:dyDescent="0.25">
      <c r="W1113" s="46">
        <f t="shared" si="17"/>
        <v>0</v>
      </c>
    </row>
    <row r="1114" spans="23:23" x14ac:dyDescent="0.25">
      <c r="W1114" s="46">
        <f t="shared" si="17"/>
        <v>0</v>
      </c>
    </row>
    <row r="1115" spans="23:23" x14ac:dyDescent="0.25">
      <c r="W1115" s="46">
        <f t="shared" si="17"/>
        <v>0</v>
      </c>
    </row>
    <row r="1116" spans="23:23" x14ac:dyDescent="0.25">
      <c r="W1116" s="46">
        <f t="shared" si="17"/>
        <v>0</v>
      </c>
    </row>
    <row r="1117" spans="23:23" x14ac:dyDescent="0.25">
      <c r="W1117" s="46">
        <f t="shared" ref="W1117:W1180" si="18">+IF(N1117=0,P1117,IF(N1117&gt;O1117,(O1117-N1117)+1,(O1117-N1117)))</f>
        <v>0</v>
      </c>
    </row>
    <row r="1118" spans="23:23" x14ac:dyDescent="0.25">
      <c r="W1118" s="46">
        <f t="shared" si="18"/>
        <v>0</v>
      </c>
    </row>
    <row r="1119" spans="23:23" x14ac:dyDescent="0.25">
      <c r="W1119" s="46">
        <f t="shared" si="18"/>
        <v>0</v>
      </c>
    </row>
    <row r="1120" spans="23:23" x14ac:dyDescent="0.25">
      <c r="W1120" s="46">
        <f t="shared" si="18"/>
        <v>0</v>
      </c>
    </row>
    <row r="1121" spans="23:23" x14ac:dyDescent="0.25">
      <c r="W1121" s="46">
        <f t="shared" si="18"/>
        <v>0</v>
      </c>
    </row>
    <row r="1122" spans="23:23" x14ac:dyDescent="0.25">
      <c r="W1122" s="46">
        <f t="shared" si="18"/>
        <v>0</v>
      </c>
    </row>
    <row r="1123" spans="23:23" x14ac:dyDescent="0.25">
      <c r="W1123" s="46">
        <f t="shared" si="18"/>
        <v>0</v>
      </c>
    </row>
    <row r="1124" spans="23:23" x14ac:dyDescent="0.25">
      <c r="W1124" s="46">
        <f t="shared" si="18"/>
        <v>0</v>
      </c>
    </row>
    <row r="1125" spans="23:23" x14ac:dyDescent="0.25">
      <c r="W1125" s="46">
        <f t="shared" si="18"/>
        <v>0</v>
      </c>
    </row>
    <row r="1126" spans="23:23" x14ac:dyDescent="0.25">
      <c r="W1126" s="46">
        <f t="shared" si="18"/>
        <v>0</v>
      </c>
    </row>
    <row r="1127" spans="23:23" x14ac:dyDescent="0.25">
      <c r="W1127" s="46">
        <f t="shared" si="18"/>
        <v>0</v>
      </c>
    </row>
    <row r="1128" spans="23:23" x14ac:dyDescent="0.25">
      <c r="W1128" s="46">
        <f t="shared" si="18"/>
        <v>0</v>
      </c>
    </row>
    <row r="1129" spans="23:23" x14ac:dyDescent="0.25">
      <c r="W1129" s="46">
        <f t="shared" si="18"/>
        <v>0</v>
      </c>
    </row>
    <row r="1130" spans="23:23" x14ac:dyDescent="0.25">
      <c r="W1130" s="46">
        <f t="shared" si="18"/>
        <v>0</v>
      </c>
    </row>
    <row r="1131" spans="23:23" x14ac:dyDescent="0.25">
      <c r="W1131" s="46">
        <f t="shared" si="18"/>
        <v>0</v>
      </c>
    </row>
    <row r="1132" spans="23:23" x14ac:dyDescent="0.25">
      <c r="W1132" s="46">
        <f t="shared" si="18"/>
        <v>0</v>
      </c>
    </row>
    <row r="1133" spans="23:23" x14ac:dyDescent="0.25">
      <c r="W1133" s="46">
        <f t="shared" si="18"/>
        <v>0</v>
      </c>
    </row>
    <row r="1134" spans="23:23" x14ac:dyDescent="0.25">
      <c r="W1134" s="46">
        <f t="shared" si="18"/>
        <v>0</v>
      </c>
    </row>
    <row r="1135" spans="23:23" x14ac:dyDescent="0.25">
      <c r="W1135" s="46">
        <f t="shared" si="18"/>
        <v>0</v>
      </c>
    </row>
    <row r="1136" spans="23:23" x14ac:dyDescent="0.25">
      <c r="W1136" s="46">
        <f t="shared" si="18"/>
        <v>0</v>
      </c>
    </row>
    <row r="1137" spans="23:23" x14ac:dyDescent="0.25">
      <c r="W1137" s="46">
        <f t="shared" si="18"/>
        <v>0</v>
      </c>
    </row>
    <row r="1138" spans="23:23" x14ac:dyDescent="0.25">
      <c r="W1138" s="46">
        <f t="shared" si="18"/>
        <v>0</v>
      </c>
    </row>
    <row r="1139" spans="23:23" x14ac:dyDescent="0.25">
      <c r="W1139" s="46">
        <f t="shared" si="18"/>
        <v>0</v>
      </c>
    </row>
    <row r="1140" spans="23:23" x14ac:dyDescent="0.25">
      <c r="W1140" s="46">
        <f t="shared" si="18"/>
        <v>0</v>
      </c>
    </row>
    <row r="1141" spans="23:23" x14ac:dyDescent="0.25">
      <c r="W1141" s="46">
        <f t="shared" si="18"/>
        <v>0</v>
      </c>
    </row>
    <row r="1142" spans="23:23" x14ac:dyDescent="0.25">
      <c r="W1142" s="46">
        <f t="shared" si="18"/>
        <v>0</v>
      </c>
    </row>
    <row r="1143" spans="23:23" x14ac:dyDescent="0.25">
      <c r="W1143" s="46">
        <f t="shared" si="18"/>
        <v>0</v>
      </c>
    </row>
    <row r="1144" spans="23:23" x14ac:dyDescent="0.25">
      <c r="W1144" s="46">
        <f t="shared" si="18"/>
        <v>0</v>
      </c>
    </row>
    <row r="1145" spans="23:23" x14ac:dyDescent="0.25">
      <c r="W1145" s="46">
        <f t="shared" si="18"/>
        <v>0</v>
      </c>
    </row>
    <row r="1146" spans="23:23" x14ac:dyDescent="0.25">
      <c r="W1146" s="46">
        <f t="shared" si="18"/>
        <v>0</v>
      </c>
    </row>
    <row r="1147" spans="23:23" x14ac:dyDescent="0.25">
      <c r="W1147" s="46">
        <f t="shared" si="18"/>
        <v>0</v>
      </c>
    </row>
    <row r="1148" spans="23:23" x14ac:dyDescent="0.25">
      <c r="W1148" s="46">
        <f t="shared" si="18"/>
        <v>0</v>
      </c>
    </row>
    <row r="1149" spans="23:23" x14ac:dyDescent="0.25">
      <c r="W1149" s="46">
        <f t="shared" si="18"/>
        <v>0</v>
      </c>
    </row>
    <row r="1150" spans="23:23" x14ac:dyDescent="0.25">
      <c r="W1150" s="46">
        <f t="shared" si="18"/>
        <v>0</v>
      </c>
    </row>
    <row r="1151" spans="23:23" x14ac:dyDescent="0.25">
      <c r="W1151" s="46">
        <f t="shared" si="18"/>
        <v>0</v>
      </c>
    </row>
    <row r="1152" spans="23:23" x14ac:dyDescent="0.25">
      <c r="W1152" s="46">
        <f t="shared" si="18"/>
        <v>0</v>
      </c>
    </row>
    <row r="1153" spans="23:23" x14ac:dyDescent="0.25">
      <c r="W1153" s="46">
        <f t="shared" si="18"/>
        <v>0</v>
      </c>
    </row>
    <row r="1154" spans="23:23" x14ac:dyDescent="0.25">
      <c r="W1154" s="46">
        <f t="shared" si="18"/>
        <v>0</v>
      </c>
    </row>
    <row r="1155" spans="23:23" x14ac:dyDescent="0.25">
      <c r="W1155" s="46">
        <f t="shared" si="18"/>
        <v>0</v>
      </c>
    </row>
    <row r="1156" spans="23:23" x14ac:dyDescent="0.25">
      <c r="W1156" s="46">
        <f t="shared" si="18"/>
        <v>0</v>
      </c>
    </row>
    <row r="1157" spans="23:23" x14ac:dyDescent="0.25">
      <c r="W1157" s="46">
        <f t="shared" si="18"/>
        <v>0</v>
      </c>
    </row>
    <row r="1158" spans="23:23" x14ac:dyDescent="0.25">
      <c r="W1158" s="46">
        <f t="shared" si="18"/>
        <v>0</v>
      </c>
    </row>
    <row r="1159" spans="23:23" x14ac:dyDescent="0.25">
      <c r="W1159" s="46">
        <f t="shared" si="18"/>
        <v>0</v>
      </c>
    </row>
    <row r="1160" spans="23:23" x14ac:dyDescent="0.25">
      <c r="W1160" s="46">
        <f t="shared" si="18"/>
        <v>0</v>
      </c>
    </row>
    <row r="1161" spans="23:23" x14ac:dyDescent="0.25">
      <c r="W1161" s="46">
        <f t="shared" si="18"/>
        <v>0</v>
      </c>
    </row>
    <row r="1162" spans="23:23" x14ac:dyDescent="0.25">
      <c r="W1162" s="46">
        <f t="shared" si="18"/>
        <v>0</v>
      </c>
    </row>
    <row r="1163" spans="23:23" x14ac:dyDescent="0.25">
      <c r="W1163" s="46">
        <f t="shared" si="18"/>
        <v>0</v>
      </c>
    </row>
    <row r="1164" spans="23:23" x14ac:dyDescent="0.25">
      <c r="W1164" s="46">
        <f t="shared" si="18"/>
        <v>0</v>
      </c>
    </row>
    <row r="1165" spans="23:23" x14ac:dyDescent="0.25">
      <c r="W1165" s="46">
        <f t="shared" si="18"/>
        <v>0</v>
      </c>
    </row>
    <row r="1166" spans="23:23" x14ac:dyDescent="0.25">
      <c r="W1166" s="46">
        <f t="shared" si="18"/>
        <v>0</v>
      </c>
    </row>
    <row r="1167" spans="23:23" x14ac:dyDescent="0.25">
      <c r="W1167" s="46">
        <f t="shared" si="18"/>
        <v>0</v>
      </c>
    </row>
    <row r="1168" spans="23:23" x14ac:dyDescent="0.25">
      <c r="W1168" s="46">
        <f t="shared" si="18"/>
        <v>0</v>
      </c>
    </row>
    <row r="1169" spans="23:23" x14ac:dyDescent="0.25">
      <c r="W1169" s="46">
        <f t="shared" si="18"/>
        <v>0</v>
      </c>
    </row>
    <row r="1170" spans="23:23" x14ac:dyDescent="0.25">
      <c r="W1170" s="46">
        <f t="shared" si="18"/>
        <v>0</v>
      </c>
    </row>
    <row r="1171" spans="23:23" x14ac:dyDescent="0.25">
      <c r="W1171" s="46">
        <f t="shared" si="18"/>
        <v>0</v>
      </c>
    </row>
    <row r="1172" spans="23:23" x14ac:dyDescent="0.25">
      <c r="W1172" s="46">
        <f t="shared" si="18"/>
        <v>0</v>
      </c>
    </row>
    <row r="1173" spans="23:23" x14ac:dyDescent="0.25">
      <c r="W1173" s="46">
        <f t="shared" si="18"/>
        <v>0</v>
      </c>
    </row>
    <row r="1174" spans="23:23" x14ac:dyDescent="0.25">
      <c r="W1174" s="46">
        <f t="shared" si="18"/>
        <v>0</v>
      </c>
    </row>
    <row r="1175" spans="23:23" x14ac:dyDescent="0.25">
      <c r="W1175" s="46">
        <f t="shared" si="18"/>
        <v>0</v>
      </c>
    </row>
    <row r="1176" spans="23:23" x14ac:dyDescent="0.25">
      <c r="W1176" s="46">
        <f t="shared" si="18"/>
        <v>0</v>
      </c>
    </row>
    <row r="1177" spans="23:23" x14ac:dyDescent="0.25">
      <c r="W1177" s="46">
        <f t="shared" si="18"/>
        <v>0</v>
      </c>
    </row>
    <row r="1178" spans="23:23" x14ac:dyDescent="0.25">
      <c r="W1178" s="46">
        <f t="shared" si="18"/>
        <v>0</v>
      </c>
    </row>
    <row r="1179" spans="23:23" x14ac:dyDescent="0.25">
      <c r="W1179" s="46">
        <f t="shared" si="18"/>
        <v>0</v>
      </c>
    </row>
    <row r="1180" spans="23:23" x14ac:dyDescent="0.25">
      <c r="W1180" s="46">
        <f t="shared" si="18"/>
        <v>0</v>
      </c>
    </row>
    <row r="1181" spans="23:23" x14ac:dyDescent="0.25">
      <c r="W1181" s="46">
        <f t="shared" ref="W1181:W1182" si="19">+IF(N1181=0,P1181,IF(N1181&gt;O1181,(O1181-N1181)+1,(O1181-N1181)))</f>
        <v>0</v>
      </c>
    </row>
    <row r="1182" spans="23:23" x14ac:dyDescent="0.25">
      <c r="W1182" s="46">
        <f t="shared" si="19"/>
        <v>0</v>
      </c>
    </row>
  </sheetData>
  <autoFilter ref="A1:V995" xr:uid="{00000000-0009-0000-0000-000000000000}">
    <filterColumn colId="2">
      <filters>
        <dateGroupItem year="2023" month="12" day="1" dateTimeGrouping="day"/>
      </filters>
    </filterColumn>
    <filterColumn colId="18">
      <filters>
        <filter val="Extrusor 2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083"/>
  <sheetViews>
    <sheetView showGridLines="0" zoomScale="85" zoomScaleNormal="85" workbookViewId="0">
      <pane xSplit="1" ySplit="4" topLeftCell="E10" activePane="bottomRight" state="frozen"/>
      <selection pane="topRight" activeCell="B1" sqref="B1"/>
      <selection pane="bottomLeft" activeCell="A5" sqref="A5"/>
      <selection pane="bottomRight" activeCell="O21" sqref="O21"/>
    </sheetView>
  </sheetViews>
  <sheetFormatPr baseColWidth="10" defaultColWidth="11.42578125" defaultRowHeight="15" x14ac:dyDescent="0.25"/>
  <cols>
    <col min="1" max="1" width="15.140625" customWidth="1"/>
    <col min="2" max="2" width="15.140625" hidden="1" customWidth="1"/>
    <col min="3" max="3" width="9.42578125" hidden="1" customWidth="1"/>
    <col min="4" max="4" width="12" hidden="1" customWidth="1"/>
    <col min="5" max="5" width="19.28515625" style="9" customWidth="1"/>
    <col min="6" max="7" width="13" style="9" customWidth="1"/>
    <col min="8" max="8" width="16.140625" style="9" customWidth="1"/>
    <col min="9" max="9" width="6.5703125" style="10" customWidth="1"/>
    <col min="10" max="10" width="10.7109375" style="10" hidden="1" customWidth="1"/>
    <col min="11" max="12" width="9.5703125" style="10" hidden="1" customWidth="1"/>
    <col min="13" max="13" width="20" style="9" customWidth="1"/>
    <col min="14" max="14" width="17.42578125" style="9" customWidth="1"/>
    <col min="15" max="15" width="14.7109375" style="9" customWidth="1"/>
    <col min="16" max="16" width="16.140625" style="9" customWidth="1"/>
    <col min="17" max="17" width="16.140625" style="57" customWidth="1"/>
    <col min="18" max="18" width="16.140625" style="9" customWidth="1"/>
    <col min="19" max="19" width="2.85546875" style="10" customWidth="1"/>
    <col min="20" max="20" width="11.7109375" style="10" hidden="1" customWidth="1"/>
    <col min="21" max="22" width="8.42578125" style="10" hidden="1" customWidth="1"/>
    <col min="23" max="23" width="15.28515625" style="10" customWidth="1"/>
    <col min="24" max="24" width="16.85546875" style="10" customWidth="1"/>
    <col min="25" max="25" width="17" style="10" customWidth="1"/>
    <col min="26" max="26" width="9.28515625" style="53" customWidth="1"/>
    <col min="27" max="27" width="15.85546875" style="10" customWidth="1"/>
    <col min="28" max="28" width="7.7109375" style="10" customWidth="1"/>
    <col min="29" max="29" width="16.5703125" customWidth="1"/>
    <col min="30" max="30" width="17.42578125" customWidth="1"/>
    <col min="31" max="36" width="25.140625" bestFit="1" customWidth="1"/>
    <col min="37" max="37" width="9" bestFit="1" customWidth="1"/>
    <col min="38" max="160" width="25.140625" bestFit="1" customWidth="1"/>
  </cols>
  <sheetData>
    <row r="1" spans="1:30" x14ac:dyDescent="0.25">
      <c r="C1" s="8">
        <v>1</v>
      </c>
      <c r="D1" s="2"/>
    </row>
    <row r="2" spans="1:30" ht="15" customHeight="1" x14ac:dyDescent="0.25">
      <c r="A2" s="197" t="s">
        <v>207</v>
      </c>
      <c r="B2" s="194" t="s">
        <v>208</v>
      </c>
      <c r="C2" s="194" t="s">
        <v>209</v>
      </c>
      <c r="D2" s="194" t="s">
        <v>210</v>
      </c>
      <c r="E2" s="198" t="s">
        <v>211</v>
      </c>
      <c r="F2" s="198"/>
      <c r="G2" s="198"/>
      <c r="H2" s="11" t="s">
        <v>212</v>
      </c>
      <c r="J2" s="194" t="s">
        <v>208</v>
      </c>
      <c r="K2" s="194" t="s">
        <v>209</v>
      </c>
      <c r="L2" s="194" t="s">
        <v>209</v>
      </c>
      <c r="M2" s="199" t="s">
        <v>213</v>
      </c>
      <c r="N2" s="200"/>
      <c r="O2" s="200"/>
      <c r="P2" s="200"/>
      <c r="Q2" s="200"/>
      <c r="R2" s="12" t="s">
        <v>212</v>
      </c>
      <c r="T2" s="194" t="s">
        <v>208</v>
      </c>
      <c r="U2" s="194" t="s">
        <v>209</v>
      </c>
      <c r="V2" s="194" t="s">
        <v>209</v>
      </c>
      <c r="W2" s="195" t="s">
        <v>214</v>
      </c>
      <c r="X2" s="196"/>
      <c r="Y2" s="196"/>
      <c r="Z2" s="196"/>
      <c r="AA2" s="13" t="s">
        <v>212</v>
      </c>
      <c r="AB2" s="10">
        <f>AA3*22</f>
        <v>75240</v>
      </c>
    </row>
    <row r="3" spans="1:30" ht="15.75" customHeight="1" x14ac:dyDescent="0.25">
      <c r="A3" s="197"/>
      <c r="B3" s="194"/>
      <c r="C3" s="194"/>
      <c r="D3" s="194"/>
      <c r="E3" s="14">
        <v>2000040006</v>
      </c>
      <c r="F3" s="15">
        <v>2000040009</v>
      </c>
      <c r="G3" s="15" t="s">
        <v>212</v>
      </c>
      <c r="H3" s="15">
        <f>141.55*21.5</f>
        <v>3043.3250000000003</v>
      </c>
      <c r="I3" s="10">
        <f>H3*22</f>
        <v>66953.150000000009</v>
      </c>
      <c r="J3" s="194"/>
      <c r="K3" s="194"/>
      <c r="L3" s="194"/>
      <c r="M3" s="12">
        <v>2000040001</v>
      </c>
      <c r="N3" s="12">
        <v>2000040002</v>
      </c>
      <c r="O3" s="12">
        <v>2000040005</v>
      </c>
      <c r="P3" s="12">
        <v>2000100016</v>
      </c>
      <c r="Q3" s="58"/>
      <c r="R3" s="12">
        <f>160*21</f>
        <v>3360</v>
      </c>
      <c r="S3" s="10">
        <f>R3*22</f>
        <v>73920</v>
      </c>
      <c r="T3" s="194"/>
      <c r="U3" s="194"/>
      <c r="V3" s="194"/>
      <c r="W3" s="16">
        <v>2000040008</v>
      </c>
      <c r="X3" s="17">
        <v>2000040007</v>
      </c>
      <c r="Y3" s="13">
        <v>2000040004</v>
      </c>
      <c r="Z3" s="54"/>
      <c r="AA3" s="13">
        <f>190*18</f>
        <v>3420</v>
      </c>
      <c r="AB3" s="13">
        <f>205*18</f>
        <v>3690</v>
      </c>
    </row>
    <row r="4" spans="1:30" s="9" customFormat="1" ht="39" customHeight="1" x14ac:dyDescent="0.25">
      <c r="A4" s="197"/>
      <c r="B4" s="194"/>
      <c r="C4" s="194"/>
      <c r="D4" s="194"/>
      <c r="E4" s="18" t="s">
        <v>215</v>
      </c>
      <c r="F4" s="19" t="s">
        <v>104</v>
      </c>
      <c r="G4" s="19" t="s">
        <v>216</v>
      </c>
      <c r="H4" s="20" t="s">
        <v>217</v>
      </c>
      <c r="J4" s="194"/>
      <c r="K4" s="194"/>
      <c r="L4" s="194"/>
      <c r="M4" s="21" t="s">
        <v>218</v>
      </c>
      <c r="N4" s="21" t="s">
        <v>219</v>
      </c>
      <c r="O4" s="21" t="s">
        <v>220</v>
      </c>
      <c r="P4" s="21" t="s">
        <v>221</v>
      </c>
      <c r="Q4" s="59" t="s">
        <v>216</v>
      </c>
      <c r="R4" s="21" t="s">
        <v>217</v>
      </c>
      <c r="T4" s="194"/>
      <c r="U4" s="194"/>
      <c r="V4" s="194"/>
      <c r="W4" s="22" t="s">
        <v>44</v>
      </c>
      <c r="X4" s="23" t="s">
        <v>22</v>
      </c>
      <c r="Y4" s="24" t="s">
        <v>85</v>
      </c>
      <c r="Z4" s="55" t="s">
        <v>222</v>
      </c>
      <c r="AA4" s="24" t="s">
        <v>217</v>
      </c>
    </row>
    <row r="5" spans="1:30" s="9" customFormat="1" hidden="1" x14ac:dyDescent="0.25">
      <c r="A5" s="25">
        <v>45200</v>
      </c>
      <c r="B5" s="4" t="e">
        <f>+SUMIF(#REF!,PROD!A5,#REF!)</f>
        <v>#REF!</v>
      </c>
      <c r="C5" s="4" t="e">
        <f>+$C$1-B5</f>
        <v>#REF!</v>
      </c>
      <c r="D5" s="26" t="e">
        <f>+C5/$C$1</f>
        <v>#REF!</v>
      </c>
      <c r="E5" s="27">
        <f>+SUMIFS(datos!$I:$I,datos!$C:$C,PROD!$A5,datos!$G:$G,PROD!E$3)</f>
        <v>0</v>
      </c>
      <c r="F5" s="27">
        <f>+SUMIFS(datos!$I:$I,datos!$C:$C,PROD!$A5,datos!$G:$G,PROD!F$3)</f>
        <v>0</v>
      </c>
      <c r="G5" s="27">
        <f t="shared" ref="G5" si="0">+E5+F5</f>
        <v>0</v>
      </c>
      <c r="H5" s="28">
        <f t="shared" ref="H5:H15" si="1">+G5/$H$3</f>
        <v>0</v>
      </c>
      <c r="J5" s="4" t="e">
        <f>+SUMIF(#REF!,PROD!$A5,#REF!)</f>
        <v>#REF!</v>
      </c>
      <c r="K5" s="4" t="e">
        <f>+$C$1-J5</f>
        <v>#REF!</v>
      </c>
      <c r="L5" s="26" t="e">
        <f>+K5/$C$1</f>
        <v>#REF!</v>
      </c>
      <c r="M5" s="27">
        <f>+SUMIFS(datos!$I:$I,datos!$C:$C,PROD!$A5,datos!$G:$G,PROD!M$3)</f>
        <v>0</v>
      </c>
      <c r="N5" s="27">
        <f>+SUMIFS(datos!$I:$I,datos!$C:$C,PROD!$A5,datos!$G:$G,PROD!N$3)</f>
        <v>0</v>
      </c>
      <c r="O5" s="27">
        <f>+SUMIFS(datos!$I:$I,datos!$C:$C,PROD!$A5,datos!$G:$G,PROD!O$3)</f>
        <v>0</v>
      </c>
      <c r="P5" s="27">
        <f>+SUMIFS(datos!$I:$I,datos!$C:$C,PROD!$A5,datos!$G:$G,PROD!P$3)</f>
        <v>0</v>
      </c>
      <c r="Q5" s="60">
        <f t="shared" ref="Q5:Q7" si="2">+M5+N5+O5+P5</f>
        <v>0</v>
      </c>
      <c r="R5" s="28">
        <f t="shared" ref="R5:R20" si="3">+Q5/$R$3</f>
        <v>0</v>
      </c>
      <c r="T5" s="4" t="e">
        <f>+SUMIF([1]!Tabla356[FECHA],PROD!A5,[1]!Tabla356[[TIEMPO TOTAL ]])</f>
        <v>#REF!</v>
      </c>
      <c r="U5" s="4" t="e">
        <f>+$C$1-T5</f>
        <v>#REF!</v>
      </c>
      <c r="V5" s="26" t="e">
        <f>+U5/$C$1</f>
        <v>#REF!</v>
      </c>
      <c r="W5" s="27">
        <f>+SUMIFS(datos!$I:$I,datos!$C:$C,PROD!$A5,datos!$G:$G,PROD!W$3)</f>
        <v>0</v>
      </c>
      <c r="X5" s="27">
        <f>+SUMIFS(datos!$I:$I,datos!$C:$C,PROD!$A5,datos!$G:$G,PROD!X$3)</f>
        <v>0</v>
      </c>
      <c r="Y5" s="27">
        <f>+SUMIFS(datos!$I:$I,datos!$C:$C,PROD!$A5,datos!$G:$G,PROD!Y$3)</f>
        <v>0</v>
      </c>
      <c r="Z5" s="56">
        <f t="shared" ref="Z5:Z7" si="4">+W5+X5+Y5</f>
        <v>0</v>
      </c>
      <c r="AA5" s="28">
        <f t="shared" ref="AA5:AA20" si="5">+Z5/$AA$3</f>
        <v>0</v>
      </c>
    </row>
    <row r="6" spans="1:30" s="9" customFormat="1" x14ac:dyDescent="0.25">
      <c r="A6" s="25">
        <v>45261</v>
      </c>
      <c r="B6" s="4" t="e">
        <f>+SUMIF(#REF!,PROD!A6,#REF!)</f>
        <v>#REF!</v>
      </c>
      <c r="C6" s="4" t="e">
        <f t="shared" ref="C6:C20" si="6">+$C$1-B6</f>
        <v>#REF!</v>
      </c>
      <c r="D6" s="26" t="e">
        <f t="shared" ref="D6:D20" si="7">+C6/$C$1</f>
        <v>#REF!</v>
      </c>
      <c r="E6" s="27">
        <f>+SUMIFS(datos!$I:$I,datos!$C:$C,PROD!$A6,datos!$G:$G,PROD!E$3)</f>
        <v>2032</v>
      </c>
      <c r="F6" s="27">
        <f>+SUMIFS(datos!$I:$I,datos!$C:$C,PROD!$A6,datos!$G:$G,PROD!F$3)</f>
        <v>0</v>
      </c>
      <c r="G6" s="27">
        <f>+E6+F6</f>
        <v>2032</v>
      </c>
      <c r="H6" s="28">
        <f>+G6/$H$3</f>
        <v>0.6676907658564234</v>
      </c>
      <c r="J6" s="4" t="e">
        <f>+SUMIF(#REF!,PROD!$A6,#REF!)</f>
        <v>#REF!</v>
      </c>
      <c r="K6" s="4" t="e">
        <f t="shared" ref="K6:K20" si="8">+$C$1-J6</f>
        <v>#REF!</v>
      </c>
      <c r="L6" s="26" t="e">
        <f t="shared" ref="L6:L20" si="9">+K6/$C$1</f>
        <v>#REF!</v>
      </c>
      <c r="M6" s="27">
        <f>+SUMIFS(datos!$I:$I,datos!$C:$C,PROD!$A6,datos!$G:$G,PROD!M$3)</f>
        <v>1737</v>
      </c>
      <c r="N6" s="27">
        <f>+SUMIFS(datos!$I:$I,datos!$C:$C,PROD!$A6,datos!$G:$G,PROD!N$3)</f>
        <v>680</v>
      </c>
      <c r="O6" s="27">
        <f>+SUMIFS(datos!$I:$I,datos!$C:$C,PROD!$A6,datos!$G:$G,PROD!O$3)</f>
        <v>0</v>
      </c>
      <c r="P6" s="27">
        <f>+SUMIFS(datos!$I:$I,datos!$C:$C,PROD!$A6,datos!$G:$G,PROD!P$3)</f>
        <v>200</v>
      </c>
      <c r="Q6" s="60">
        <f t="shared" si="2"/>
        <v>2617</v>
      </c>
      <c r="R6" s="28">
        <f t="shared" si="3"/>
        <v>0.77886904761904763</v>
      </c>
      <c r="T6" s="4" t="e">
        <f>+SUMIF(#REF!,PROD!A6,#REF!)</f>
        <v>#REF!</v>
      </c>
      <c r="U6" s="4" t="e">
        <f t="shared" ref="U6:U20" si="10">+$C$1-T6</f>
        <v>#REF!</v>
      </c>
      <c r="V6" s="26" t="e">
        <f t="shared" ref="V6:V20" si="11">+U6/$C$1</f>
        <v>#REF!</v>
      </c>
      <c r="W6" s="27">
        <f>+SUMIFS(datos!$I:$I,datos!$C:$C,PROD!$A6,datos!$G:$G,PROD!W$3)</f>
        <v>1400</v>
      </c>
      <c r="X6" s="27">
        <f>+SUMIFS(datos!$I:$I,datos!$C:$C,PROD!$A6,datos!$G:$G,PROD!X$3)</f>
        <v>2331.8000000000002</v>
      </c>
      <c r="Y6" s="27">
        <f>+SUMIFS(datos!$I:$I,datos!$C:$C,PROD!$A6,datos!$G:$G,PROD!Y$3)</f>
        <v>0</v>
      </c>
      <c r="Z6" s="56">
        <f t="shared" si="4"/>
        <v>3731.8</v>
      </c>
      <c r="AA6" s="28">
        <f>+Z6/$AB$3</f>
        <v>1.0113279132791329</v>
      </c>
    </row>
    <row r="7" spans="1:30" s="9" customFormat="1" x14ac:dyDescent="0.25">
      <c r="A7" s="25">
        <v>45262</v>
      </c>
      <c r="B7" s="4" t="e">
        <f>+SUMIF(#REF!,PROD!A7,#REF!)</f>
        <v>#REF!</v>
      </c>
      <c r="C7" s="4" t="e">
        <f t="shared" si="6"/>
        <v>#REF!</v>
      </c>
      <c r="D7" s="26" t="e">
        <f t="shared" si="7"/>
        <v>#REF!</v>
      </c>
      <c r="E7" s="27">
        <f>+SUMIFS(datos!$I:$I,datos!$C:$C,PROD!$A7,datos!$G:$G,PROD!E$3)</f>
        <v>1732</v>
      </c>
      <c r="F7" s="27">
        <f>+SUMIFS(datos!$I:$I,datos!$C:$C,PROD!$A7,datos!$G:$G,PROD!F$3)</f>
        <v>0</v>
      </c>
      <c r="G7" s="27">
        <f t="shared" ref="G7:G22" si="12">+E7+F7</f>
        <v>1732</v>
      </c>
      <c r="H7" s="28">
        <f t="shared" si="1"/>
        <v>0.56911437325951053</v>
      </c>
      <c r="J7" s="4" t="e">
        <f>+SUMIF(#REF!,PROD!$A7,#REF!)</f>
        <v>#REF!</v>
      </c>
      <c r="K7" s="4" t="e">
        <f t="shared" si="8"/>
        <v>#REF!</v>
      </c>
      <c r="L7" s="26" t="e">
        <f t="shared" si="9"/>
        <v>#REF!</v>
      </c>
      <c r="M7" s="27">
        <f>+SUMIFS(datos!$I:$I,datos!$C:$C,PROD!$A7,datos!$G:$G,PROD!M$3)</f>
        <v>2066</v>
      </c>
      <c r="N7" s="27">
        <f>+SUMIFS(datos!$I:$I,datos!$C:$C,PROD!$A7,datos!$G:$G,PROD!N$3)</f>
        <v>0</v>
      </c>
      <c r="O7" s="27">
        <f>+SUMIFS(datos!$I:$I,datos!$C:$C,PROD!$A7,datos!$G:$G,PROD!O$3)</f>
        <v>0</v>
      </c>
      <c r="P7" s="27">
        <f>+SUMIFS(datos!$I:$I,datos!$C:$C,PROD!$A7,datos!$G:$G,PROD!P$3)</f>
        <v>0</v>
      </c>
      <c r="Q7" s="60">
        <f t="shared" si="2"/>
        <v>2066</v>
      </c>
      <c r="R7" s="28">
        <f t="shared" si="3"/>
        <v>0.61488095238095242</v>
      </c>
      <c r="T7" s="4" t="e">
        <f>+SUMIF(#REF!,PROD!A7,#REF!)</f>
        <v>#REF!</v>
      </c>
      <c r="U7" s="4" t="e">
        <f t="shared" si="10"/>
        <v>#REF!</v>
      </c>
      <c r="V7" s="26" t="e">
        <f t="shared" si="11"/>
        <v>#REF!</v>
      </c>
      <c r="W7" s="27">
        <f>+SUMIFS(datos!$I:$I,datos!$C:$C,PROD!$A7,datos!$G:$G,PROD!W$3)</f>
        <v>0</v>
      </c>
      <c r="X7" s="27">
        <f>+SUMIFS(datos!$I:$I,datos!$C:$C,PROD!$A7,datos!$G:$G,PROD!X$3)</f>
        <v>925.74599999999998</v>
      </c>
      <c r="Y7" s="27">
        <v>1800</v>
      </c>
      <c r="Z7" s="56">
        <f t="shared" si="4"/>
        <v>2725.7460000000001</v>
      </c>
      <c r="AA7" s="28">
        <f>Z7/AB3</f>
        <v>0.73868455284552847</v>
      </c>
    </row>
    <row r="8" spans="1:30" x14ac:dyDescent="0.25">
      <c r="A8" s="25">
        <v>45264</v>
      </c>
      <c r="B8" s="4" t="e">
        <f>+SUMIF(#REF!,PROD!A8,#REF!)</f>
        <v>#REF!</v>
      </c>
      <c r="C8" s="4" t="e">
        <f t="shared" si="6"/>
        <v>#REF!</v>
      </c>
      <c r="D8" s="26" t="e">
        <f t="shared" si="7"/>
        <v>#REF!</v>
      </c>
      <c r="E8" s="27">
        <f>+SUMIFS(datos!$I:$I,datos!$C:$C,PROD!$A8,datos!$G:$G,PROD!E$3)</f>
        <v>2012.5339999999999</v>
      </c>
      <c r="F8" s="27">
        <f>+SUMIFS(datos!$I:$I,datos!$C:$C,PROD!$A8,datos!$G:$G,PROD!F$3)</f>
        <v>0</v>
      </c>
      <c r="G8" s="27">
        <f t="shared" si="12"/>
        <v>2012.5339999999999</v>
      </c>
      <c r="H8" s="28">
        <f t="shared" si="1"/>
        <v>0.66129447232878502</v>
      </c>
      <c r="J8" s="4" t="e">
        <f>+SUMIF(#REF!,PROD!$A8,#REF!)</f>
        <v>#REF!</v>
      </c>
      <c r="K8" s="4" t="e">
        <f t="shared" si="8"/>
        <v>#REF!</v>
      </c>
      <c r="L8" s="26" t="e">
        <f t="shared" si="9"/>
        <v>#REF!</v>
      </c>
      <c r="M8" s="27">
        <f>+SUMIFS(datos!$I:$I,datos!$C:$C,PROD!$A8,datos!$G:$G,PROD!M$3)</f>
        <v>2130</v>
      </c>
      <c r="N8" s="27">
        <f>+SUMIFS(datos!$I:$I,datos!$C:$C,PROD!$A8,datos!$G:$G,PROD!N$3)</f>
        <v>1009.9200000000001</v>
      </c>
      <c r="O8" s="27">
        <f>+SUMIFS(datos!$I:$I,datos!$C:$C,PROD!$A8,datos!$G:$G,PROD!O$3)</f>
        <v>0</v>
      </c>
      <c r="P8" s="27">
        <f>+SUMIFS(datos!$I:$I,datos!$C:$C,PROD!$A8,datos!$G:$G,PROD!P$3)</f>
        <v>0</v>
      </c>
      <c r="Q8" s="60">
        <f t="shared" ref="Q8:Q20" si="13">+M8+N8+O8+P8</f>
        <v>3139.92</v>
      </c>
      <c r="R8" s="28">
        <f t="shared" si="3"/>
        <v>0.9345</v>
      </c>
      <c r="T8" s="4" t="e">
        <f>+SUMIF(#REF!,PROD!A8,#REF!)</f>
        <v>#REF!</v>
      </c>
      <c r="U8" s="4" t="e">
        <f t="shared" si="10"/>
        <v>#REF!</v>
      </c>
      <c r="V8" s="26" t="e">
        <f t="shared" si="11"/>
        <v>#REF!</v>
      </c>
      <c r="W8" s="27">
        <f>+SUMIFS(datos!$I:$I,datos!$C:$C,PROD!$A8,datos!$G:$G,PROD!W$3)</f>
        <v>920</v>
      </c>
      <c r="X8" s="27">
        <f>+SUMIFS(datos!$I:$I,datos!$C:$C,PROD!$A8,datos!$G:$G,PROD!X$3)</f>
        <v>0</v>
      </c>
      <c r="Y8" s="27">
        <v>900</v>
      </c>
      <c r="Z8" s="56">
        <f t="shared" ref="Z8:Z20" si="14">+W8+X8+Y8</f>
        <v>1820</v>
      </c>
      <c r="AA8" s="28">
        <f t="shared" si="5"/>
        <v>0.53216374269005851</v>
      </c>
      <c r="AC8" s="6"/>
    </row>
    <row r="9" spans="1:30" ht="30" x14ac:dyDescent="0.25">
      <c r="A9" s="25">
        <v>45265</v>
      </c>
      <c r="B9" s="4" t="e">
        <f>+SUMIF(#REF!,PROD!A9,#REF!)</f>
        <v>#REF!</v>
      </c>
      <c r="C9" s="4" t="e">
        <f t="shared" si="6"/>
        <v>#REF!</v>
      </c>
      <c r="D9" s="26" t="e">
        <f t="shared" si="7"/>
        <v>#REF!</v>
      </c>
      <c r="E9" s="27">
        <f>+SUMIFS(datos!$I:$I,datos!$C:$C,PROD!$A9,datos!$G:$G,PROD!E$3)</f>
        <v>1000</v>
      </c>
      <c r="F9" s="27">
        <f>+SUMIFS(datos!$I:$I,datos!$C:$C,PROD!$A9,datos!$G:$G,PROD!F$3)</f>
        <v>980</v>
      </c>
      <c r="G9" s="27">
        <f t="shared" si="12"/>
        <v>1980</v>
      </c>
      <c r="H9" s="28">
        <f t="shared" si="1"/>
        <v>0.6506041911396252</v>
      </c>
      <c r="J9" s="4" t="e">
        <f>+SUMIF(#REF!,PROD!$A9,#REF!)</f>
        <v>#REF!</v>
      </c>
      <c r="K9" s="4" t="e">
        <f t="shared" si="8"/>
        <v>#REF!</v>
      </c>
      <c r="L9" s="26" t="e">
        <f t="shared" si="9"/>
        <v>#REF!</v>
      </c>
      <c r="M9" s="27">
        <f>+SUMIFS(datos!$I:$I,datos!$C:$C,PROD!$A9,datos!$G:$G,PROD!M$3)</f>
        <v>2069</v>
      </c>
      <c r="N9" s="27">
        <f>+SUMIFS(datos!$I:$I,datos!$C:$C,PROD!$A9,datos!$G:$G,PROD!N$3)</f>
        <v>0</v>
      </c>
      <c r="O9" s="27">
        <f>+SUMIFS(datos!$I:$I,datos!$C:$C,PROD!$A9,datos!$G:$G,PROD!O$3)</f>
        <v>935.95</v>
      </c>
      <c r="P9" s="27">
        <f>+SUMIFS(datos!$I:$I,datos!$C:$C,PROD!$A9,datos!$G:$G,PROD!P$3)</f>
        <v>0</v>
      </c>
      <c r="Q9" s="60">
        <f t="shared" si="13"/>
        <v>3004.95</v>
      </c>
      <c r="R9" s="28">
        <f t="shared" si="3"/>
        <v>0.89433035714285714</v>
      </c>
      <c r="T9" s="4" t="e">
        <f>+SUMIF(#REF!,PROD!A9,#REF!)</f>
        <v>#REF!</v>
      </c>
      <c r="U9" s="4" t="e">
        <f t="shared" si="10"/>
        <v>#REF!</v>
      </c>
      <c r="V9" s="26" t="e">
        <f t="shared" si="11"/>
        <v>#REF!</v>
      </c>
      <c r="W9" s="27">
        <f>+SUMIFS(datos!$I:$I,datos!$C:$C,PROD!$A9,datos!$G:$G,PROD!W$3)</f>
        <v>708.08</v>
      </c>
      <c r="X9" s="27">
        <f>+SUMIFS(datos!$I:$I,datos!$C:$C,PROD!$A9,datos!$G:$G,PROD!X$3)</f>
        <v>1013.552</v>
      </c>
      <c r="Y9" s="27">
        <f>+SUMIFS(datos!$I:$I,datos!$C:$C,PROD!$A9,datos!$G:$G,PROD!Y$3)</f>
        <v>600</v>
      </c>
      <c r="Z9" s="56">
        <f t="shared" si="14"/>
        <v>2321.6320000000001</v>
      </c>
      <c r="AA9" s="28">
        <f t="shared" si="5"/>
        <v>0.67883976608187135</v>
      </c>
      <c r="AC9" s="184" t="s">
        <v>223</v>
      </c>
      <c r="AD9" s="185" t="s">
        <v>224</v>
      </c>
    </row>
    <row r="10" spans="1:30" x14ac:dyDescent="0.25">
      <c r="A10" s="25">
        <v>45266</v>
      </c>
      <c r="B10" s="4" t="e">
        <f>+SUMIF(#REF!,PROD!A10,#REF!)</f>
        <v>#REF!</v>
      </c>
      <c r="C10" s="4" t="e">
        <f t="shared" si="6"/>
        <v>#REF!</v>
      </c>
      <c r="D10" s="26" t="e">
        <f t="shared" si="7"/>
        <v>#REF!</v>
      </c>
      <c r="E10" s="27">
        <f>+SUMIFS(datos!$I:$I,datos!$C:$C,PROD!$A10,datos!$G:$G,PROD!E$3)</f>
        <v>2048</v>
      </c>
      <c r="F10" s="27">
        <f>+SUMIFS(datos!$I:$I,datos!$C:$C,PROD!$A10,datos!$G:$G,PROD!F$3)</f>
        <v>0</v>
      </c>
      <c r="G10" s="27">
        <f t="shared" si="12"/>
        <v>2048</v>
      </c>
      <c r="H10" s="28">
        <f t="shared" si="1"/>
        <v>0.67294817346159208</v>
      </c>
      <c r="J10" s="4" t="e">
        <f>+SUMIF(#REF!,PROD!$A10,#REF!)</f>
        <v>#REF!</v>
      </c>
      <c r="K10" s="4" t="e">
        <f t="shared" si="8"/>
        <v>#REF!</v>
      </c>
      <c r="L10" s="26" t="e">
        <f t="shared" si="9"/>
        <v>#REF!</v>
      </c>
      <c r="M10" s="27">
        <v>1015</v>
      </c>
      <c r="N10" s="27">
        <f>+SUMIFS(datos!$I:$I,datos!$C:$C,PROD!$A10,datos!$G:$G,PROD!N$3)</f>
        <v>936.8</v>
      </c>
      <c r="O10" s="27">
        <f>+SUMIFS(datos!$I:$I,datos!$C:$C,PROD!$A10,datos!$G:$G,PROD!O$3)</f>
        <v>0</v>
      </c>
      <c r="P10" s="27">
        <f>+SUMIFS(datos!$I:$I,datos!$C:$C,PROD!$A10,datos!$G:$G,PROD!P$3)</f>
        <v>0</v>
      </c>
      <c r="Q10" s="60">
        <f>+M10+N10+O10+P10</f>
        <v>1951.8</v>
      </c>
      <c r="R10" s="28">
        <f t="shared" si="3"/>
        <v>0.5808928571428571</v>
      </c>
      <c r="T10" s="4" t="e">
        <f>+SUMIF(#REF!,PROD!A10,#REF!)</f>
        <v>#REF!</v>
      </c>
      <c r="U10" s="4" t="e">
        <f t="shared" si="10"/>
        <v>#REF!</v>
      </c>
      <c r="V10" s="26" t="e">
        <f t="shared" si="11"/>
        <v>#REF!</v>
      </c>
      <c r="W10" s="27">
        <f>+SUMIFS(datos!$I:$I,datos!$C:$C,PROD!$A10,datos!$G:$G,PROD!W$3)</f>
        <v>1372.864</v>
      </c>
      <c r="X10" s="27">
        <f>+SUMIFS(datos!$I:$I,datos!$C:$C,PROD!$A10,datos!$G:$G,PROD!X$3)</f>
        <v>0</v>
      </c>
      <c r="Y10" s="27">
        <f>+SUMIFS(datos!$I:$I,datos!$C:$C,PROD!$A10,datos!$G:$G,PROD!Y$3)</f>
        <v>1010</v>
      </c>
      <c r="Z10" s="56">
        <f t="shared" si="14"/>
        <v>2382.864</v>
      </c>
      <c r="AA10" s="28">
        <f t="shared" si="5"/>
        <v>0.69674385964912278</v>
      </c>
      <c r="AC10" s="182">
        <v>1</v>
      </c>
      <c r="AD10" s="183">
        <f>H3</f>
        <v>3043.3250000000003</v>
      </c>
    </row>
    <row r="11" spans="1:30" s="10" customFormat="1" x14ac:dyDescent="0.25">
      <c r="A11" s="25">
        <v>45267</v>
      </c>
      <c r="B11" s="4" t="e">
        <f>+SUMIF(#REF!,PROD!A11,#REF!)</f>
        <v>#REF!</v>
      </c>
      <c r="C11" s="4" t="e">
        <f t="shared" si="6"/>
        <v>#REF!</v>
      </c>
      <c r="D11" s="26" t="e">
        <f t="shared" si="7"/>
        <v>#REF!</v>
      </c>
      <c r="E11" s="27">
        <v>2400</v>
      </c>
      <c r="F11" s="27">
        <f>+SUMIFS(datos!$I:$I,datos!$C:$C,PROD!$A11,datos!$G:$G,PROD!F$3)</f>
        <v>0</v>
      </c>
      <c r="G11" s="27">
        <f t="shared" si="12"/>
        <v>2400</v>
      </c>
      <c r="H11" s="28">
        <f t="shared" si="1"/>
        <v>0.78861114077530325</v>
      </c>
      <c r="J11" s="4" t="e">
        <f>+SUMIF(#REF!,PROD!$A11,#REF!)</f>
        <v>#REF!</v>
      </c>
      <c r="K11" s="4" t="e">
        <f t="shared" si="8"/>
        <v>#REF!</v>
      </c>
      <c r="L11" s="26" t="e">
        <f t="shared" si="9"/>
        <v>#REF!</v>
      </c>
      <c r="M11" s="27">
        <v>2092</v>
      </c>
      <c r="N11" s="27">
        <f>+SUMIFS(datos!$I:$I,datos!$C:$C,PROD!$A11,datos!$G:$G,PROD!N$3)</f>
        <v>0</v>
      </c>
      <c r="O11" s="27">
        <f>+SUMIFS(datos!$I:$I,datos!$C:$C,PROD!$A11,datos!$G:$G,PROD!O$3)</f>
        <v>0</v>
      </c>
      <c r="P11" s="27">
        <f>+SUMIFS(datos!$I:$I,datos!$C:$C,PROD!$A11,datos!$G:$G,PROD!P$3)</f>
        <v>0</v>
      </c>
      <c r="Q11" s="60">
        <f t="shared" si="13"/>
        <v>2092</v>
      </c>
      <c r="R11" s="28">
        <f t="shared" si="3"/>
        <v>0.62261904761904763</v>
      </c>
      <c r="T11" s="4" t="e">
        <f>+SUMIF(#REF!,PROD!A11,#REF!)</f>
        <v>#REF!</v>
      </c>
      <c r="U11" s="4" t="e">
        <f t="shared" si="10"/>
        <v>#REF!</v>
      </c>
      <c r="V11" s="26" t="e">
        <f t="shared" si="11"/>
        <v>#REF!</v>
      </c>
      <c r="W11" s="27">
        <f>+SUMIFS(datos!$I:$I,datos!$C:$C,PROD!$A11,datos!$G:$G,PROD!W$3)</f>
        <v>0</v>
      </c>
      <c r="X11" s="27">
        <v>1200</v>
      </c>
      <c r="Y11" s="27">
        <f>+SUMIFS(datos!$I:$I,datos!$C:$C,PROD!$A11,datos!$G:$G,PROD!Y$3)</f>
        <v>1380</v>
      </c>
      <c r="Z11" s="56">
        <f t="shared" si="14"/>
        <v>2580</v>
      </c>
      <c r="AA11" s="28">
        <f t="shared" si="5"/>
        <v>0.75438596491228072</v>
      </c>
      <c r="AC11" s="182">
        <v>2</v>
      </c>
      <c r="AD11" s="183">
        <f>R3</f>
        <v>3360</v>
      </c>
    </row>
    <row r="12" spans="1:30" s="10" customFormat="1" x14ac:dyDescent="0.25">
      <c r="A12" s="25">
        <v>45269</v>
      </c>
      <c r="B12" s="4" t="e">
        <f>+SUMIF(#REF!,PROD!A12,#REF!)</f>
        <v>#REF!</v>
      </c>
      <c r="C12" s="4" t="e">
        <f t="shared" si="6"/>
        <v>#REF!</v>
      </c>
      <c r="D12" s="26" t="e">
        <f t="shared" si="7"/>
        <v>#REF!</v>
      </c>
      <c r="E12" s="27">
        <v>1024</v>
      </c>
      <c r="F12" s="27">
        <f>+SUMIFS(datos!$I:$I,datos!$C:$C,PROD!$A12,datos!$G:$G,PROD!F$3)</f>
        <v>854.55</v>
      </c>
      <c r="G12" s="27">
        <f t="shared" si="12"/>
        <v>1878.55</v>
      </c>
      <c r="H12" s="28">
        <f t="shared" si="1"/>
        <v>0.61726894104310248</v>
      </c>
      <c r="J12" s="4" t="e">
        <f>+SUMIF(#REF!,PROD!$A12,#REF!)</f>
        <v>#REF!</v>
      </c>
      <c r="K12" s="4" t="e">
        <f t="shared" si="8"/>
        <v>#REF!</v>
      </c>
      <c r="L12" s="26" t="e">
        <f t="shared" si="9"/>
        <v>#REF!</v>
      </c>
      <c r="M12" s="27">
        <f>+SUMIFS(datos!$I:$I,datos!$C:$C,PROD!$A12,datos!$G:$G,PROD!M$3)</f>
        <v>1390</v>
      </c>
      <c r="N12" s="27">
        <f>+SUMIFS(datos!$I:$I,datos!$C:$C,PROD!$A12,datos!$G:$G,PROD!N$3)</f>
        <v>0</v>
      </c>
      <c r="O12" s="27">
        <v>800</v>
      </c>
      <c r="P12" s="27">
        <f>+SUMIFS(datos!$I:$I,datos!$C:$C,PROD!$A12,datos!$G:$G,PROD!P$3)</f>
        <v>0</v>
      </c>
      <c r="Q12" s="60">
        <f t="shared" si="13"/>
        <v>2190</v>
      </c>
      <c r="R12" s="28">
        <f t="shared" si="3"/>
        <v>0.6517857142857143</v>
      </c>
      <c r="T12" s="4" t="e">
        <f>+SUMIF(#REF!,PROD!A12,#REF!)</f>
        <v>#REF!</v>
      </c>
      <c r="U12" s="4" t="e">
        <f t="shared" si="10"/>
        <v>#REF!</v>
      </c>
      <c r="V12" s="26" t="e">
        <f t="shared" si="11"/>
        <v>#REF!</v>
      </c>
      <c r="W12" s="27">
        <f>+SUMIFS(datos!$I:$I,datos!$C:$C,PROD!$A12,datos!$G:$G,PROD!W$3)</f>
        <v>0</v>
      </c>
      <c r="X12" s="27">
        <f>+SUMIFS(datos!$I:$I,datos!$C:$C,PROD!$A12,datos!$G:$G,PROD!X$3)</f>
        <v>1920</v>
      </c>
      <c r="Y12" s="27">
        <f>+SUMIFS(datos!$I:$I,datos!$C:$C,PROD!$A12,datos!$G:$G,PROD!Y$3)</f>
        <v>755.22</v>
      </c>
      <c r="Z12" s="56">
        <f t="shared" si="14"/>
        <v>2675.2200000000003</v>
      </c>
      <c r="AA12" s="28">
        <f>+(Z12)/($AB$3+600)</f>
        <v>0.6235944055944056</v>
      </c>
      <c r="AC12" s="182">
        <v>3</v>
      </c>
      <c r="AD12" s="183">
        <f>AA3</f>
        <v>3420</v>
      </c>
    </row>
    <row r="13" spans="1:30" s="10" customFormat="1" x14ac:dyDescent="0.25">
      <c r="A13" s="25">
        <v>45271</v>
      </c>
      <c r="B13" s="4" t="e">
        <f>+SUMIF(#REF!,PROD!A13,#REF!)</f>
        <v>#REF!</v>
      </c>
      <c r="C13" s="4" t="e">
        <f t="shared" si="6"/>
        <v>#REF!</v>
      </c>
      <c r="D13" s="26" t="e">
        <f t="shared" si="7"/>
        <v>#REF!</v>
      </c>
      <c r="E13" s="27">
        <f>+SUMIFS(datos!$I:$I,datos!$C:$C,PROD!$A13,datos!$G:$G,PROD!E$3)</f>
        <v>2572.3000000000002</v>
      </c>
      <c r="F13" s="27">
        <f>+SUMIFS(datos!$I:$I,datos!$C:$C,PROD!$A13,datos!$G:$G,PROD!F$3)</f>
        <v>0</v>
      </c>
      <c r="G13" s="27">
        <f t="shared" si="12"/>
        <v>2572.3000000000002</v>
      </c>
      <c r="H13" s="28">
        <f t="shared" si="1"/>
        <v>0.84522684892346367</v>
      </c>
      <c r="J13" s="4" t="e">
        <f>+SUMIF(#REF!,PROD!$A13,#REF!)</f>
        <v>#REF!</v>
      </c>
      <c r="K13" s="4" t="e">
        <f t="shared" si="8"/>
        <v>#REF!</v>
      </c>
      <c r="L13" s="26" t="e">
        <f t="shared" si="9"/>
        <v>#REF!</v>
      </c>
      <c r="M13" s="27">
        <f>+SUMIFS(datos!$I:$I,datos!$C:$C,PROD!$A13,datos!$G:$G,PROD!M$3)</f>
        <v>1330</v>
      </c>
      <c r="N13" s="27">
        <f>+SUMIFS(datos!$I:$I,datos!$C:$C,PROD!$A13,datos!$G:$G,PROD!N$3)</f>
        <v>601.75</v>
      </c>
      <c r="O13" s="27">
        <f>+SUMIFS(datos!$I:$I,datos!$C:$C,PROD!$A13,datos!$G:$G,PROD!O$3)</f>
        <v>0</v>
      </c>
      <c r="P13" s="27">
        <f>+SUMIFS(datos!$I:$I,datos!$C:$C,PROD!$A13,datos!$G:$G,PROD!P$3)</f>
        <v>0</v>
      </c>
      <c r="Q13" s="60">
        <f t="shared" si="13"/>
        <v>1931.75</v>
      </c>
      <c r="R13" s="28">
        <f t="shared" si="3"/>
        <v>0.57492559523809528</v>
      </c>
      <c r="T13" s="4" t="e">
        <f>+SUMIF(#REF!,PROD!A13,#REF!)</f>
        <v>#REF!</v>
      </c>
      <c r="U13" s="4" t="e">
        <f t="shared" si="10"/>
        <v>#REF!</v>
      </c>
      <c r="V13" s="26" t="e">
        <f t="shared" si="11"/>
        <v>#REF!</v>
      </c>
      <c r="W13" s="27">
        <f>+SUMIFS(datos!$I:$I,datos!$C:$C,PROD!$A13,datos!$G:$G,PROD!W$3)</f>
        <v>0</v>
      </c>
      <c r="X13" s="27">
        <f>+SUMIFS(datos!$I:$I,datos!$C:$C,PROD!$A13,datos!$G:$G,PROD!X$3)</f>
        <v>3560</v>
      </c>
      <c r="Y13" s="27">
        <f>+SUMIFS(datos!$I:$I,datos!$C:$C,PROD!$A13,datos!$G:$G,PROD!Y$3)</f>
        <v>0</v>
      </c>
      <c r="Z13" s="56">
        <f t="shared" si="14"/>
        <v>3560</v>
      </c>
      <c r="AA13" s="28">
        <f>+Z13/$AB$3</f>
        <v>0.964769647696477</v>
      </c>
    </row>
    <row r="14" spans="1:30" s="10" customFormat="1" x14ac:dyDescent="0.25">
      <c r="A14" s="25">
        <v>45272</v>
      </c>
      <c r="B14" s="4" t="e">
        <f>+SUMIF(#REF!,PROD!A14,#REF!)</f>
        <v>#REF!</v>
      </c>
      <c r="C14" s="4" t="e">
        <f t="shared" si="6"/>
        <v>#REF!</v>
      </c>
      <c r="D14" s="26" t="e">
        <f t="shared" si="7"/>
        <v>#REF!</v>
      </c>
      <c r="E14" s="27">
        <f>+SUMIFS(datos!$I:$I,datos!$C:$C,PROD!$A14,datos!$G:$G,PROD!E$3)</f>
        <v>2610.1</v>
      </c>
      <c r="F14" s="27">
        <f>+SUMIFS(datos!$I:$I,datos!$C:$C,PROD!$A14,datos!$G:$G,PROD!F$3)</f>
        <v>0</v>
      </c>
      <c r="G14" s="27">
        <f t="shared" si="12"/>
        <v>2610.1</v>
      </c>
      <c r="H14" s="28">
        <f t="shared" si="1"/>
        <v>0.85764747439067457</v>
      </c>
      <c r="J14" s="4" t="e">
        <f>+SUMIF(#REF!,PROD!$A14,#REF!)</f>
        <v>#REF!</v>
      </c>
      <c r="K14" s="4" t="e">
        <f t="shared" si="8"/>
        <v>#REF!</v>
      </c>
      <c r="L14" s="26" t="e">
        <f t="shared" si="9"/>
        <v>#REF!</v>
      </c>
      <c r="M14" s="27">
        <f>+SUMIFS(datos!$I:$I,datos!$C:$C,PROD!$A14,datos!$G:$G,PROD!M$3)</f>
        <v>1181</v>
      </c>
      <c r="N14" s="27">
        <f>+SUMIFS(datos!$I:$I,datos!$C:$C,PROD!$A14,datos!$G:$G,PROD!N$3)</f>
        <v>0</v>
      </c>
      <c r="O14" s="27">
        <f>+SUMIFS(datos!$I:$I,datos!$C:$C,PROD!$A14,datos!$G:$G,PROD!O$3)</f>
        <v>776.44999999999993</v>
      </c>
      <c r="P14" s="27">
        <f>+SUMIFS(datos!$I:$I,datos!$C:$C,PROD!$A14,datos!$G:$G,PROD!P$3)</f>
        <v>0</v>
      </c>
      <c r="Q14" s="60">
        <f t="shared" si="13"/>
        <v>1957.4499999999998</v>
      </c>
      <c r="R14" s="28">
        <f t="shared" si="3"/>
        <v>0.5825744047619047</v>
      </c>
      <c r="T14" s="4" t="e">
        <f>+SUMIF(#REF!,PROD!A14,#REF!)</f>
        <v>#REF!</v>
      </c>
      <c r="U14" s="4" t="e">
        <f t="shared" si="10"/>
        <v>#REF!</v>
      </c>
      <c r="V14" s="26" t="e">
        <f t="shared" si="11"/>
        <v>#REF!</v>
      </c>
      <c r="W14" s="27">
        <f>+SUMIFS(datos!$I:$I,datos!$C:$C,PROD!$A14,datos!$G:$G,PROD!W$3)</f>
        <v>0</v>
      </c>
      <c r="X14" s="27">
        <f>+SUMIFS(datos!$I:$I,datos!$C:$C,PROD!$A14,datos!$G:$G,PROD!X$3)</f>
        <v>4486.8999999999996</v>
      </c>
      <c r="Y14" s="27">
        <f>+SUMIFS(datos!$I:$I,datos!$C:$C,PROD!$A14,datos!$G:$G,PROD!Y$3)</f>
        <v>0</v>
      </c>
      <c r="Z14" s="56">
        <f t="shared" si="14"/>
        <v>4486.8999999999996</v>
      </c>
      <c r="AA14" s="28">
        <f>+Z14/($AB$3+800)</f>
        <v>0.99930957683741639</v>
      </c>
    </row>
    <row r="15" spans="1:30" s="10" customFormat="1" x14ac:dyDescent="0.25">
      <c r="A15" s="25">
        <v>45273</v>
      </c>
      <c r="B15" s="4" t="e">
        <f>+SUMIF(#REF!,PROD!A15,#REF!)</f>
        <v>#REF!</v>
      </c>
      <c r="C15" s="4" t="e">
        <f t="shared" si="6"/>
        <v>#REF!</v>
      </c>
      <c r="D15" s="26" t="e">
        <f t="shared" si="7"/>
        <v>#REF!</v>
      </c>
      <c r="E15" s="27">
        <f>+SUMIFS(datos!$I:$I,datos!$C:$C,PROD!$A15,datos!$G:$G,PROD!E$3)</f>
        <v>1928.48</v>
      </c>
      <c r="F15" s="27">
        <f>+SUMIFS(datos!$I:$I,datos!$C:$C,PROD!$A15,datos!$G:$G,PROD!F$3)</f>
        <v>0</v>
      </c>
      <c r="G15" s="27">
        <f t="shared" si="12"/>
        <v>1928.48</v>
      </c>
      <c r="H15" s="28">
        <f t="shared" si="1"/>
        <v>0.63367533865098202</v>
      </c>
      <c r="J15" s="4" t="e">
        <f>+SUMIF(#REF!,PROD!$A15,#REF!)</f>
        <v>#REF!</v>
      </c>
      <c r="K15" s="4" t="e">
        <f t="shared" si="8"/>
        <v>#REF!</v>
      </c>
      <c r="L15" s="26" t="e">
        <f t="shared" si="9"/>
        <v>#REF!</v>
      </c>
      <c r="M15" s="27">
        <f>+SUMIFS(datos!$I:$I,datos!$C:$C,PROD!$A15,datos!$G:$G,PROD!M$3)</f>
        <v>1231</v>
      </c>
      <c r="N15" s="27">
        <f>+SUMIFS(datos!$I:$I,datos!$C:$C,PROD!$A15,datos!$G:$G,PROD!N$3)</f>
        <v>1042.848</v>
      </c>
      <c r="O15" s="27">
        <f>+SUMIFS(datos!$I:$I,datos!$C:$C,PROD!$A15,datos!$G:$G,PROD!O$3)</f>
        <v>0</v>
      </c>
      <c r="P15" s="27">
        <f>+SUMIFS(datos!$I:$I,datos!$C:$C,PROD!$A15,datos!$G:$G,PROD!P$3)</f>
        <v>0</v>
      </c>
      <c r="Q15" s="60">
        <f t="shared" si="13"/>
        <v>2273.848</v>
      </c>
      <c r="R15" s="28">
        <f t="shared" si="3"/>
        <v>0.67674047619047617</v>
      </c>
      <c r="T15" s="4" t="e">
        <f>+SUMIF(#REF!,PROD!A15,#REF!)</f>
        <v>#REF!</v>
      </c>
      <c r="U15" s="4" t="e">
        <f t="shared" si="10"/>
        <v>#REF!</v>
      </c>
      <c r="V15" s="26" t="e">
        <f t="shared" si="11"/>
        <v>#REF!</v>
      </c>
      <c r="W15" s="27">
        <f>+SUMIFS(datos!$I:$I,datos!$C:$C,PROD!$A15,datos!$G:$G,PROD!W$3)</f>
        <v>0</v>
      </c>
      <c r="X15" s="27">
        <f>+SUMIFS(datos!$I:$I,datos!$C:$C,PROD!$A15,datos!$G:$G,PROD!X$3)</f>
        <v>2767.3</v>
      </c>
      <c r="Y15" s="27">
        <f>+SUMIFS(datos!$I:$I,datos!$C:$C,PROD!$A15,datos!$G:$G,PROD!Y$3)</f>
        <v>450</v>
      </c>
      <c r="Z15" s="56">
        <f t="shared" si="14"/>
        <v>3217.3</v>
      </c>
      <c r="AA15" s="28">
        <f t="shared" si="5"/>
        <v>0.94073099415204686</v>
      </c>
    </row>
    <row r="16" spans="1:30" s="10" customFormat="1" x14ac:dyDescent="0.25">
      <c r="A16" s="25">
        <v>45274</v>
      </c>
      <c r="B16" s="4" t="e">
        <f>+SUMIF(#REF!,PROD!A16,#REF!)</f>
        <v>#REF!</v>
      </c>
      <c r="C16" s="4" t="e">
        <f t="shared" si="6"/>
        <v>#REF!</v>
      </c>
      <c r="D16" s="26" t="e">
        <f t="shared" si="7"/>
        <v>#REF!</v>
      </c>
      <c r="E16" s="27">
        <f>+SUMIFS(datos!$I:$I,datos!$C:$C,PROD!$A16,datos!$G:$G,PROD!E$3)</f>
        <v>605</v>
      </c>
      <c r="F16" s="27">
        <f>+SUMIFS(datos!$I:$I,datos!$C:$C,PROD!$A16,datos!$G:$G,PROD!F$3)</f>
        <v>1014.6</v>
      </c>
      <c r="G16" s="27">
        <f t="shared" si="12"/>
        <v>1619.6</v>
      </c>
      <c r="H16" s="28">
        <f>+G16/H3</f>
        <v>0.53218108483320048</v>
      </c>
      <c r="J16" s="4" t="e">
        <f>+SUMIF(#REF!,PROD!$A16,#REF!)</f>
        <v>#REF!</v>
      </c>
      <c r="K16" s="4" t="e">
        <f t="shared" si="8"/>
        <v>#REF!</v>
      </c>
      <c r="L16" s="26" t="e">
        <f t="shared" si="9"/>
        <v>#REF!</v>
      </c>
      <c r="M16" s="27">
        <f>+SUMIFS(datos!$I:$I,datos!$C:$C,PROD!$A16,datos!$G:$G,PROD!M$3)</f>
        <v>1529</v>
      </c>
      <c r="N16" s="27">
        <f>+SUMIFS(datos!$I:$I,datos!$C:$C,PROD!$A16,datos!$G:$G,PROD!N$3)</f>
        <v>825</v>
      </c>
      <c r="O16" s="27">
        <f>+SUMIFS(datos!$I:$I,datos!$C:$C,PROD!$A16,datos!$G:$G,PROD!O$3)</f>
        <v>0</v>
      </c>
      <c r="P16" s="27">
        <f>+SUMIFS(datos!$I:$I,datos!$C:$C,PROD!$A16,datos!$G:$G,PROD!P$3)</f>
        <v>100.3</v>
      </c>
      <c r="Q16" s="60">
        <f t="shared" si="13"/>
        <v>2454.3000000000002</v>
      </c>
      <c r="R16" s="28">
        <f t="shared" si="3"/>
        <v>0.73044642857142861</v>
      </c>
      <c r="T16" s="4" t="e">
        <f>+SUMIF(#REF!,PROD!A16,#REF!)</f>
        <v>#REF!</v>
      </c>
      <c r="U16" s="4" t="e">
        <f t="shared" si="10"/>
        <v>#REF!</v>
      </c>
      <c r="V16" s="26" t="e">
        <f t="shared" si="11"/>
        <v>#REF!</v>
      </c>
      <c r="W16" s="27">
        <f>+SUMIFS(datos!$I:$I,datos!$C:$C,PROD!$A16,datos!$G:$G,PROD!W$3)</f>
        <v>0</v>
      </c>
      <c r="X16" s="27">
        <f>+SUMIFS(datos!$I:$I,datos!$C:$C,PROD!$A16,datos!$G:$G,PROD!X$3)</f>
        <v>2423</v>
      </c>
      <c r="Y16" s="27">
        <f>+SUMIFS(datos!$I:$I,datos!$C:$C,PROD!$A16,datos!$G:$G,PROD!Y$3)</f>
        <v>900</v>
      </c>
      <c r="Z16" s="56">
        <f t="shared" si="14"/>
        <v>3323</v>
      </c>
      <c r="AA16" s="28">
        <f t="shared" si="5"/>
        <v>0.97163742690058474</v>
      </c>
    </row>
    <row r="17" spans="1:27" s="10" customFormat="1" x14ac:dyDescent="0.25">
      <c r="A17" s="25">
        <v>45275</v>
      </c>
      <c r="B17" s="4" t="e">
        <f>+SUMIF(#REF!,PROD!A17,#REF!)</f>
        <v>#REF!</v>
      </c>
      <c r="C17" s="4" t="e">
        <f t="shared" si="6"/>
        <v>#REF!</v>
      </c>
      <c r="D17" s="26" t="e">
        <f t="shared" si="7"/>
        <v>#REF!</v>
      </c>
      <c r="E17" s="27">
        <f>+SUMIFS(datos!$I:$I,datos!$C:$C,PROD!$A17,datos!$G:$G,PROD!E$3)</f>
        <v>3443.15</v>
      </c>
      <c r="F17" s="27">
        <f>+SUMIFS(datos!$I:$I,datos!$C:$C,PROD!$A17,datos!$G:$G,PROD!F$3)</f>
        <v>0</v>
      </c>
      <c r="G17" s="27">
        <f t="shared" si="12"/>
        <v>3443.15</v>
      </c>
      <c r="H17" s="28">
        <f>+G17/($H$3+500)</f>
        <v>0.97172853181686691</v>
      </c>
      <c r="J17" s="4" t="e">
        <f>+SUMIF(#REF!,PROD!$A17,#REF!)</f>
        <v>#REF!</v>
      </c>
      <c r="K17" s="4" t="e">
        <f t="shared" si="8"/>
        <v>#REF!</v>
      </c>
      <c r="L17" s="26" t="e">
        <f t="shared" si="9"/>
        <v>#REF!</v>
      </c>
      <c r="M17" s="27">
        <f>+SUMIFS(datos!$I:$I,datos!$C:$C,PROD!$A17,datos!$G:$G,PROD!M$3)</f>
        <v>1740</v>
      </c>
      <c r="N17" s="27">
        <f>+SUMIFS(datos!$I:$I,datos!$C:$C,PROD!$A17,datos!$G:$G,PROD!N$3)</f>
        <v>939.36</v>
      </c>
      <c r="O17" s="27">
        <f>+SUMIFS(datos!$I:$I,datos!$C:$C,PROD!$A17,datos!$G:$G,PROD!O$3)</f>
        <v>0</v>
      </c>
      <c r="P17" s="27">
        <f>+SUMIFS(datos!$I:$I,datos!$C:$C,PROD!$A17,datos!$G:$G,PROD!P$3)</f>
        <v>0</v>
      </c>
      <c r="Q17" s="60">
        <f t="shared" si="13"/>
        <v>2679.36</v>
      </c>
      <c r="R17" s="28">
        <f t="shared" si="3"/>
        <v>0.79742857142857149</v>
      </c>
      <c r="T17" s="4" t="e">
        <f>+SUMIF(#REF!,PROD!A17,#REF!)</f>
        <v>#REF!</v>
      </c>
      <c r="U17" s="4" t="e">
        <f t="shared" si="10"/>
        <v>#REF!</v>
      </c>
      <c r="V17" s="26" t="e">
        <f t="shared" si="11"/>
        <v>#REF!</v>
      </c>
      <c r="W17" s="27">
        <v>1200</v>
      </c>
      <c r="X17" s="27">
        <f>+SUMIFS(datos!$I:$I,datos!$C:$C,PROD!$A17,datos!$G:$G,PROD!X$3)</f>
        <v>2899.23</v>
      </c>
      <c r="Y17" s="27">
        <f>+SUMIFS(datos!$I:$I,datos!$C:$C,PROD!$A17,datos!$G:$G,PROD!Y$3)</f>
        <v>0</v>
      </c>
      <c r="Z17" s="56">
        <f t="shared" si="14"/>
        <v>4099.2299999999996</v>
      </c>
      <c r="AA17" s="28">
        <f>+Z17/($AB$3+700)</f>
        <v>0.93376537585421404</v>
      </c>
    </row>
    <row r="18" spans="1:27" s="10" customFormat="1" x14ac:dyDescent="0.25">
      <c r="A18" s="25">
        <v>45276</v>
      </c>
      <c r="B18" s="4" t="e">
        <f>+SUMIF(#REF!,PROD!A18,#REF!)</f>
        <v>#REF!</v>
      </c>
      <c r="C18" s="4" t="e">
        <f t="shared" si="6"/>
        <v>#REF!</v>
      </c>
      <c r="D18" s="26" t="e">
        <f t="shared" si="7"/>
        <v>#REF!</v>
      </c>
      <c r="E18" s="27">
        <f>+SUMIFS(datos!$I:$I,datos!$C:$C,PROD!$A18,datos!$G:$G,PROD!E$3)</f>
        <v>2497.1</v>
      </c>
      <c r="F18" s="27">
        <f>+SUMIFS(datos!$I:$I,datos!$C:$C,PROD!$A18,datos!$G:$G,PROD!F$3)</f>
        <v>0</v>
      </c>
      <c r="G18" s="27">
        <f t="shared" si="12"/>
        <v>2497.1</v>
      </c>
      <c r="H18" s="28">
        <f>+G18/$H$3</f>
        <v>0.82051703317917069</v>
      </c>
      <c r="J18" s="4" t="e">
        <f>+SUMIF(#REF!,PROD!$A18,#REF!)</f>
        <v>#REF!</v>
      </c>
      <c r="K18" s="4" t="e">
        <f t="shared" si="8"/>
        <v>#REF!</v>
      </c>
      <c r="L18" s="26" t="e">
        <f t="shared" si="9"/>
        <v>#REF!</v>
      </c>
      <c r="M18" s="27">
        <f>+SUMIFS(datos!$I:$I,datos!$C:$C,PROD!$A18,datos!$G:$G,PROD!M$3)</f>
        <v>1232</v>
      </c>
      <c r="N18" s="27">
        <f>+SUMIFS(datos!$I:$I,datos!$C:$C,PROD!$A18,datos!$G:$G,PROD!N$3)</f>
        <v>0</v>
      </c>
      <c r="O18" s="27">
        <f>+SUMIFS(datos!$I:$I,datos!$C:$C,PROD!$A18,datos!$G:$G,PROD!O$3)</f>
        <v>938.88</v>
      </c>
      <c r="P18" s="27">
        <f>+SUMIFS(datos!$I:$I,datos!$C:$C,PROD!$A18,datos!$G:$G,PROD!P$3)</f>
        <v>0</v>
      </c>
      <c r="Q18" s="60">
        <f t="shared" si="13"/>
        <v>2170.88</v>
      </c>
      <c r="R18" s="28">
        <f t="shared" si="3"/>
        <v>0.64609523809523817</v>
      </c>
      <c r="T18" s="4" t="e">
        <f>+SUMIF(#REF!,PROD!A18,#REF!)</f>
        <v>#REF!</v>
      </c>
      <c r="U18" s="4" t="e">
        <f t="shared" si="10"/>
        <v>#REF!</v>
      </c>
      <c r="V18" s="26" t="e">
        <f t="shared" si="11"/>
        <v>#REF!</v>
      </c>
      <c r="W18" s="27">
        <f>+SUMIFS(datos!$I:$I,datos!$C:$C,PROD!$A18,datos!$G:$G,PROD!W$3)</f>
        <v>354.03</v>
      </c>
      <c r="X18" s="27">
        <f>+SUMIFS(datos!$I:$I,datos!$C:$C,PROD!$A18,datos!$G:$G,PROD!X$3)</f>
        <v>1504</v>
      </c>
      <c r="Y18" s="27">
        <f>+SUMIFS(datos!$I:$I,datos!$C:$C,PROD!$A18,datos!$G:$G,PROD!Y$3)</f>
        <v>541.34400000000005</v>
      </c>
      <c r="Z18" s="56">
        <f t="shared" si="14"/>
        <v>2399.3739999999998</v>
      </c>
      <c r="AA18" s="28">
        <f t="shared" si="5"/>
        <v>0.70157134502923968</v>
      </c>
    </row>
    <row r="19" spans="1:27" s="10" customFormat="1" x14ac:dyDescent="0.25">
      <c r="A19" s="25">
        <v>45278</v>
      </c>
      <c r="B19" s="4" t="e">
        <f>+SUMIF(#REF!,PROD!A19,#REF!)</f>
        <v>#REF!</v>
      </c>
      <c r="C19" s="4" t="e">
        <f t="shared" si="6"/>
        <v>#REF!</v>
      </c>
      <c r="D19" s="26" t="e">
        <f t="shared" si="7"/>
        <v>#REF!</v>
      </c>
      <c r="E19" s="27">
        <v>1745</v>
      </c>
      <c r="F19" s="27">
        <f>+SUMIFS(datos!$I:$I,datos!$C:$C,PROD!$A19,datos!$G:$G,PROD!F$3)</f>
        <v>0</v>
      </c>
      <c r="G19" s="27">
        <f t="shared" si="12"/>
        <v>1745</v>
      </c>
      <c r="H19" s="28">
        <f>+G19/$H$3</f>
        <v>0.57338601693871005</v>
      </c>
      <c r="J19" s="4" t="e">
        <f>+SUMIF(#REF!,PROD!$A19,#REF!)</f>
        <v>#REF!</v>
      </c>
      <c r="K19" s="4" t="e">
        <f t="shared" si="8"/>
        <v>#REF!</v>
      </c>
      <c r="L19" s="26" t="e">
        <f t="shared" si="9"/>
        <v>#REF!</v>
      </c>
      <c r="M19" s="27">
        <f>+SUMIFS(datos!$I:$I,datos!$C:$C,PROD!$A19,datos!$G:$G,PROD!M$3)</f>
        <v>652</v>
      </c>
      <c r="N19" s="27">
        <f>+SUMIFS(datos!$I:$I,datos!$C:$C,PROD!$A19,datos!$G:$G,PROD!N$3)</f>
        <v>1043.8499999999999</v>
      </c>
      <c r="O19" s="27">
        <f>+SUMIFS(datos!$I:$I,datos!$C:$C,PROD!$A19,datos!$G:$G,PROD!O$3)</f>
        <v>0</v>
      </c>
      <c r="P19" s="27">
        <f>+SUMIFS(datos!$I:$I,datos!$C:$C,PROD!$A19,datos!$G:$G,PROD!P$3)</f>
        <v>0</v>
      </c>
      <c r="Q19" s="60">
        <f t="shared" si="13"/>
        <v>1695.85</v>
      </c>
      <c r="R19" s="28">
        <f t="shared" si="3"/>
        <v>0.50471726190476185</v>
      </c>
      <c r="T19" s="4" t="e">
        <f>+SUMIF(#REF!,PROD!A19,#REF!)</f>
        <v>#REF!</v>
      </c>
      <c r="U19" s="4" t="e">
        <f t="shared" si="10"/>
        <v>#REF!</v>
      </c>
      <c r="V19" s="26" t="e">
        <f t="shared" si="11"/>
        <v>#REF!</v>
      </c>
      <c r="W19" s="27">
        <f>+SUMIFS(datos!$I:$I,datos!$C:$C,PROD!$A19,datos!$G:$G,PROD!W$3)</f>
        <v>0</v>
      </c>
      <c r="X19" s="27">
        <f>+SUMIFS(datos!$I:$I,datos!$C:$C,PROD!$A19,datos!$G:$G,PROD!X$3)</f>
        <v>3033.15</v>
      </c>
      <c r="Y19" s="27">
        <f>+SUMIFS(datos!$I:$I,datos!$C:$C,PROD!$A19,datos!$G:$G,PROD!Y$3)</f>
        <v>0</v>
      </c>
      <c r="Z19" s="56">
        <f t="shared" si="14"/>
        <v>3033.15</v>
      </c>
      <c r="AA19" s="28">
        <f t="shared" si="5"/>
        <v>0.88688596491228078</v>
      </c>
    </row>
    <row r="20" spans="1:27" s="10" customFormat="1" x14ac:dyDescent="0.25">
      <c r="A20" s="25">
        <v>45279</v>
      </c>
      <c r="B20" s="4" t="e">
        <f>+SUMIF(#REF!,PROD!A20,#REF!)</f>
        <v>#REF!</v>
      </c>
      <c r="C20" s="4" t="e">
        <f t="shared" si="6"/>
        <v>#REF!</v>
      </c>
      <c r="D20" s="26" t="e">
        <f t="shared" si="7"/>
        <v>#REF!</v>
      </c>
      <c r="E20" s="27">
        <v>2300</v>
      </c>
      <c r="F20" s="27">
        <f>+SUMIFS(datos!$I:$I,datos!$C:$C,PROD!$A20,datos!$G:$G,PROD!F$3)</f>
        <v>0</v>
      </c>
      <c r="G20" s="27">
        <f t="shared" si="12"/>
        <v>2300</v>
      </c>
      <c r="H20" s="28">
        <f>+G20/$H$3</f>
        <v>0.755752343242999</v>
      </c>
      <c r="J20" s="4" t="e">
        <f>+SUMIF(#REF!,PROD!$A20,#REF!)</f>
        <v>#REF!</v>
      </c>
      <c r="K20" s="4" t="e">
        <f t="shared" si="8"/>
        <v>#REF!</v>
      </c>
      <c r="L20" s="26" t="e">
        <f t="shared" si="9"/>
        <v>#REF!</v>
      </c>
      <c r="M20" s="27">
        <v>1865</v>
      </c>
      <c r="N20" s="27">
        <f>+SUMIFS(datos!$I:$I,datos!$C:$C,PROD!$A20,datos!$G:$G,PROD!N$3)</f>
        <v>246.41399999999999</v>
      </c>
      <c r="O20" s="27">
        <f>+SUMIFS(datos!$I:$I,datos!$C:$C,PROD!$A20,datos!$G:$G,PROD!O$3)</f>
        <v>0</v>
      </c>
      <c r="P20" s="27">
        <f>+SUMIFS(datos!$I:$I,datos!$C:$C,PROD!$A20,datos!$G:$G,PROD!P$3)</f>
        <v>0</v>
      </c>
      <c r="Q20" s="60">
        <f t="shared" si="13"/>
        <v>2111.4139999999998</v>
      </c>
      <c r="R20" s="28">
        <f t="shared" si="3"/>
        <v>0.62839702380952378</v>
      </c>
      <c r="T20" s="4" t="e">
        <f>+SUMIF(#REF!,PROD!A20,#REF!)</f>
        <v>#REF!</v>
      </c>
      <c r="U20" s="4" t="e">
        <f t="shared" si="10"/>
        <v>#REF!</v>
      </c>
      <c r="V20" s="26" t="e">
        <f t="shared" si="11"/>
        <v>#REF!</v>
      </c>
      <c r="W20" s="27">
        <f>+SUMIFS(datos!$I:$I,datos!$C:$C,PROD!$A20,datos!$G:$G,PROD!W$3)</f>
        <v>0</v>
      </c>
      <c r="X20" s="27">
        <f>+SUMIFS(datos!$I:$I,datos!$C:$C,PROD!$A20,datos!$G:$G,PROD!X$3)</f>
        <v>0</v>
      </c>
      <c r="Y20" s="27">
        <f>+SUMIFS(datos!$I:$I,datos!$C:$C,PROD!$A20,datos!$G:$G,PROD!Y$3)</f>
        <v>2005.8</v>
      </c>
      <c r="Z20" s="56">
        <f t="shared" si="14"/>
        <v>2005.8</v>
      </c>
      <c r="AA20" s="28">
        <f t="shared" si="5"/>
        <v>0.5864912280701754</v>
      </c>
    </row>
    <row r="21" spans="1:27" s="10" customFormat="1" x14ac:dyDescent="0.25">
      <c r="A21" s="25">
        <v>45280</v>
      </c>
      <c r="B21"/>
      <c r="C21"/>
      <c r="D21"/>
      <c r="E21" s="27">
        <v>1620</v>
      </c>
      <c r="F21" s="27">
        <f>+SUMIFS(datos!$I:$I,datos!$C:$C,PROD!$A21,datos!$G:$G,PROD!F$3)</f>
        <v>0</v>
      </c>
      <c r="G21" s="27">
        <f t="shared" si="12"/>
        <v>1620</v>
      </c>
      <c r="H21" s="28">
        <f t="shared" ref="H21:H22" si="15">+G21/$H$3</f>
        <v>0.53231252002332974</v>
      </c>
      <c r="M21" s="27">
        <f>+SUMIFS(datos!$I:$I,datos!$C:$C,PROD!$A21,datos!$G:$G,PROD!M$3)</f>
        <v>1838.2</v>
      </c>
      <c r="N21" s="27">
        <f>+SUMIFS(datos!$I:$I,datos!$C:$C,PROD!$A21,datos!$G:$G,PROD!N$3)</f>
        <v>0</v>
      </c>
      <c r="O21" s="27">
        <v>910</v>
      </c>
      <c r="P21" s="27">
        <f>+SUMIFS(datos!$I:$I,datos!$C:$C,PROD!$A21,datos!$G:$G,PROD!P$3)</f>
        <v>0</v>
      </c>
      <c r="Q21" s="60">
        <f t="shared" ref="Q21:Q22" si="16">+M21+N21+O21+P21</f>
        <v>2748.2</v>
      </c>
      <c r="R21" s="28">
        <f t="shared" ref="R21:R22" si="17">+Q21/$R$3</f>
        <v>0.81791666666666663</v>
      </c>
      <c r="T21" s="4" t="e">
        <f>+SUMIF(#REF!,PROD!A21,#REF!)</f>
        <v>#REF!</v>
      </c>
      <c r="U21" s="4" t="e">
        <f t="shared" ref="U21:U22" si="18">+$C$1-T21</f>
        <v>#REF!</v>
      </c>
      <c r="V21" s="26" t="e">
        <f t="shared" ref="V21:V22" si="19">+U21/$C$1</f>
        <v>#REF!</v>
      </c>
      <c r="W21" s="27">
        <f>+SUMIFS(datos!$I:$I,datos!$C:$C,PROD!$A21,datos!$G:$G,PROD!W$3)</f>
        <v>0</v>
      </c>
      <c r="X21" s="27">
        <f>+SUMIFS(datos!$I:$I,datos!$C:$C,PROD!$A21,datos!$G:$G,PROD!X$3)</f>
        <v>2100</v>
      </c>
      <c r="Y21" s="27">
        <f>+SUMIFS(datos!$I:$I,datos!$C:$C,PROD!$A21,datos!$G:$G,PROD!Y$3)</f>
        <v>909</v>
      </c>
      <c r="Z21" s="56">
        <f t="shared" ref="Z21:Z22" si="20">+W21+X21+Y21</f>
        <v>3009</v>
      </c>
      <c r="AA21" s="28">
        <f t="shared" ref="AA21" si="21">+Z21/$AA$3</f>
        <v>0.87982456140350873</v>
      </c>
    </row>
    <row r="22" spans="1:27" s="10" customFormat="1" x14ac:dyDescent="0.25">
      <c r="A22" s="25">
        <v>45281</v>
      </c>
      <c r="B22"/>
      <c r="C22"/>
      <c r="D22"/>
      <c r="E22" s="27">
        <f>+SUMIFS(datos!$I:$I,datos!$C:$C,PROD!$A22,datos!$G:$G,PROD!E$3)</f>
        <v>1154</v>
      </c>
      <c r="F22" s="27">
        <f>+SUMIFS(datos!$I:$I,datos!$C:$C,PROD!$A22,datos!$G:$G,PROD!F$3)</f>
        <v>842.76</v>
      </c>
      <c r="G22" s="27">
        <f t="shared" si="12"/>
        <v>1996.76</v>
      </c>
      <c r="H22" s="28">
        <f t="shared" si="15"/>
        <v>0.65611132560603935</v>
      </c>
      <c r="M22" s="27">
        <f>+SUMIFS(datos!$I:$I,datos!$C:$C,PROD!$A22,datos!$G:$G,PROD!M$3)</f>
        <v>2432</v>
      </c>
      <c r="N22" s="27">
        <f>+SUMIFS(datos!$I:$I,datos!$C:$C,PROD!$A22,datos!$G:$G,PROD!N$3)</f>
        <v>0</v>
      </c>
      <c r="O22" s="27">
        <f>+SUMIFS(datos!$I:$I,datos!$C:$C,PROD!$A22,datos!$G:$G,PROD!O$3)</f>
        <v>0</v>
      </c>
      <c r="P22" s="27">
        <f>+SUMIFS(datos!$I:$I,datos!$C:$C,PROD!$A22,datos!$G:$G,PROD!P$3)</f>
        <v>0</v>
      </c>
      <c r="Q22" s="60">
        <f t="shared" si="16"/>
        <v>2432</v>
      </c>
      <c r="R22" s="28">
        <f t="shared" si="17"/>
        <v>0.72380952380952379</v>
      </c>
      <c r="T22" s="4" t="e">
        <f>+SUMIF(#REF!,PROD!A22,#REF!)</f>
        <v>#REF!</v>
      </c>
      <c r="U22" s="4" t="e">
        <f t="shared" si="18"/>
        <v>#REF!</v>
      </c>
      <c r="V22" s="26" t="e">
        <f t="shared" si="19"/>
        <v>#REF!</v>
      </c>
      <c r="W22" s="27">
        <f>+SUMIFS(datos!$I:$I,datos!$C:$C,PROD!$A22,datos!$G:$G,PROD!W$3)</f>
        <v>0</v>
      </c>
      <c r="X22" s="27">
        <f>+SUMIFS(datos!$I:$I,datos!$C:$C,PROD!$A22,datos!$G:$G,PROD!X$3)</f>
        <v>4058.24</v>
      </c>
      <c r="Y22" s="27">
        <f>+SUMIFS(datos!$I:$I,datos!$C:$C,PROD!$A22,datos!$G:$G,PROD!Y$3)</f>
        <v>0</v>
      </c>
      <c r="Z22" s="56">
        <f t="shared" si="20"/>
        <v>4058.24</v>
      </c>
      <c r="AA22" s="28">
        <f>+Z22/($AB$3+400)</f>
        <v>0.99223471882640579</v>
      </c>
    </row>
    <row r="23" spans="1:27" s="10" customFormat="1" x14ac:dyDescent="0.25">
      <c r="A23" s="25">
        <v>45282</v>
      </c>
      <c r="B23"/>
      <c r="C23"/>
      <c r="D23"/>
      <c r="E23" s="27">
        <v>2050</v>
      </c>
      <c r="F23" s="27">
        <f>+SUMIFS(datos!$I:$I,datos!$C:$C,PROD!$A23,datos!$G:$G,PROD!F$3)</f>
        <v>0</v>
      </c>
      <c r="G23" s="27">
        <f t="shared" ref="G23:G25" si="22">+E23+F23</f>
        <v>2050</v>
      </c>
      <c r="H23" s="28">
        <f t="shared" ref="H23:H25" si="23">+G23/$H$3</f>
        <v>0.67360534941223815</v>
      </c>
      <c r="M23" s="27">
        <f>+SUMIFS(datos!$I:$I,datos!$C:$C,PROD!$A23,datos!$G:$G,PROD!M$3)</f>
        <v>702.01800000000003</v>
      </c>
      <c r="N23" s="27">
        <f>+SUMIFS(datos!$I:$I,datos!$C:$C,PROD!$A23,datos!$G:$G,PROD!N$3)</f>
        <v>1983.92</v>
      </c>
      <c r="O23" s="27">
        <f>+SUMIFS(datos!$I:$I,datos!$C:$C,PROD!$A23,datos!$G:$G,PROD!O$3)</f>
        <v>0</v>
      </c>
      <c r="P23" s="27">
        <f>+SUMIFS(datos!$I:$I,datos!$C:$C,PROD!$A23,datos!$G:$G,PROD!P$3)</f>
        <v>0</v>
      </c>
      <c r="Q23" s="60">
        <f t="shared" ref="Q23:Q25" si="24">+M23+N23+O23+P23</f>
        <v>2685.9380000000001</v>
      </c>
      <c r="R23" s="28">
        <f t="shared" ref="R23:R25" si="25">+Q23/$R$3</f>
        <v>0.79938630952380951</v>
      </c>
      <c r="T23" s="4" t="e">
        <f>+SUMIF(#REF!,PROD!A23,#REF!)</f>
        <v>#REF!</v>
      </c>
      <c r="U23" s="4" t="e">
        <f t="shared" ref="U23:U25" si="26">+$C$1-T23</f>
        <v>#REF!</v>
      </c>
      <c r="V23" s="26" t="e">
        <f t="shared" ref="V23:V25" si="27">+U23/$C$1</f>
        <v>#REF!</v>
      </c>
      <c r="W23" s="27">
        <f>+SUMIFS(datos!$I:$I,datos!$C:$C,PROD!$A23,datos!$G:$G,PROD!W$3)</f>
        <v>0</v>
      </c>
      <c r="X23" s="27">
        <f>+SUMIFS(datos!$I:$I,datos!$C:$C,PROD!$A23,datos!$G:$G,PROD!X$3)</f>
        <v>2200</v>
      </c>
      <c r="Y23" s="27">
        <f>+SUMIFS(datos!$I:$I,datos!$C:$C,PROD!$A23,datos!$G:$G,PROD!Y$3)</f>
        <v>0</v>
      </c>
      <c r="Z23" s="56">
        <f t="shared" ref="Z23:Z25" si="28">+W23+X23+Y23</f>
        <v>2200</v>
      </c>
      <c r="AA23" s="28">
        <f t="shared" ref="AA23:AA25" si="29">+Z23/$AA$3</f>
        <v>0.64327485380116955</v>
      </c>
    </row>
    <row r="24" spans="1:27" s="10" customFormat="1" x14ac:dyDescent="0.25">
      <c r="A24" s="25">
        <v>45286</v>
      </c>
      <c r="B24"/>
      <c r="C24"/>
      <c r="D24"/>
      <c r="E24" s="27">
        <f>+SUMIFS(datos!$I:$I,datos!$C:$C,PROD!$A24,datos!$G:$G,PROD!E$3)</f>
        <v>1955.6</v>
      </c>
      <c r="F24" s="27">
        <f>+SUMIFS(datos!$I:$I,datos!$C:$C,PROD!$A24,datos!$G:$G,PROD!F$3)</f>
        <v>0</v>
      </c>
      <c r="G24" s="27">
        <f t="shared" si="22"/>
        <v>1955.6</v>
      </c>
      <c r="H24" s="28">
        <f t="shared" si="23"/>
        <v>0.64258664454174286</v>
      </c>
      <c r="M24" s="27">
        <f>+SUMIFS(datos!$I:$I,datos!$C:$C,PROD!$A24,datos!$G:$G,PROD!M$3)</f>
        <v>2544</v>
      </c>
      <c r="N24" s="27">
        <f>+SUMIFS(datos!$I:$I,datos!$C:$C,PROD!$A24,datos!$G:$G,PROD!N$3)</f>
        <v>0</v>
      </c>
      <c r="O24" s="27">
        <f>+SUMIFS(datos!$I:$I,datos!$C:$C,PROD!$A24,datos!$G:$G,PROD!O$3)</f>
        <v>0</v>
      </c>
      <c r="P24" s="27">
        <f>+SUMIFS(datos!$I:$I,datos!$C:$C,PROD!$A24,datos!$G:$G,PROD!P$3)</f>
        <v>0</v>
      </c>
      <c r="Q24" s="60">
        <f t="shared" si="24"/>
        <v>2544</v>
      </c>
      <c r="R24" s="28">
        <f t="shared" si="25"/>
        <v>0.75714285714285712</v>
      </c>
      <c r="T24" s="4" t="e">
        <f>+SUMIF(#REF!,PROD!A24,#REF!)</f>
        <v>#REF!</v>
      </c>
      <c r="U24" s="4" t="e">
        <f t="shared" si="26"/>
        <v>#REF!</v>
      </c>
      <c r="V24" s="26" t="e">
        <f t="shared" si="27"/>
        <v>#REF!</v>
      </c>
      <c r="W24" s="27">
        <f>+SUMIFS(datos!$I:$I,datos!$C:$C,PROD!$A24,datos!$G:$G,PROD!W$3)</f>
        <v>1542</v>
      </c>
      <c r="X24" s="27">
        <f>+SUMIFS(datos!$I:$I,datos!$C:$C,PROD!$A24,datos!$G:$G,PROD!X$3)</f>
        <v>0</v>
      </c>
      <c r="Y24" s="27">
        <f>+SUMIFS(datos!$I:$I,datos!$C:$C,PROD!$A24,datos!$G:$G,PROD!Y$3)</f>
        <v>1350</v>
      </c>
      <c r="Z24" s="56">
        <f t="shared" si="28"/>
        <v>2892</v>
      </c>
      <c r="AA24" s="28">
        <f t="shared" si="29"/>
        <v>0.84561403508771926</v>
      </c>
    </row>
    <row r="25" spans="1:27" s="10" customFormat="1" x14ac:dyDescent="0.25">
      <c r="A25" s="25">
        <v>45287</v>
      </c>
      <c r="B25"/>
      <c r="C25"/>
      <c r="D25"/>
      <c r="E25" s="27">
        <v>1800</v>
      </c>
      <c r="F25" s="27">
        <f>+SUMIFS(datos!$I:$I,datos!$C:$C,PROD!$A25,datos!$G:$G,PROD!F$3)</f>
        <v>0</v>
      </c>
      <c r="G25" s="27">
        <f t="shared" si="22"/>
        <v>1800</v>
      </c>
      <c r="H25" s="28">
        <f t="shared" si="23"/>
        <v>0.59145835558147741</v>
      </c>
      <c r="M25" s="27">
        <f>+SUMIFS(datos!$I:$I,datos!$C:$C,PROD!$A25,datos!$G:$G,PROD!M$3)</f>
        <v>1541</v>
      </c>
      <c r="N25" s="27">
        <f>+SUMIFS(datos!$I:$I,datos!$C:$C,PROD!$A25,datos!$G:$G,PROD!N$3)</f>
        <v>998.6</v>
      </c>
      <c r="O25" s="27">
        <f>+SUMIFS(datos!$I:$I,datos!$C:$C,PROD!$A25,datos!$G:$G,PROD!O$3)</f>
        <v>0</v>
      </c>
      <c r="P25" s="27">
        <f>+SUMIFS(datos!$I:$I,datos!$C:$C,PROD!$A25,datos!$G:$G,PROD!P$3)</f>
        <v>0</v>
      </c>
      <c r="Q25" s="60">
        <f t="shared" si="24"/>
        <v>2539.6</v>
      </c>
      <c r="R25" s="28">
        <f t="shared" si="25"/>
        <v>0.75583333333333336</v>
      </c>
      <c r="T25" s="4" t="e">
        <f>+SUMIF(#REF!,PROD!A25,#REF!)</f>
        <v>#REF!</v>
      </c>
      <c r="U25" s="4" t="e">
        <f t="shared" si="26"/>
        <v>#REF!</v>
      </c>
      <c r="V25" s="26" t="e">
        <f t="shared" si="27"/>
        <v>#REF!</v>
      </c>
      <c r="W25" s="27">
        <f>+SUMIFS(datos!$I:$I,datos!$C:$C,PROD!$A25,datos!$G:$G,PROD!W$3)</f>
        <v>200</v>
      </c>
      <c r="X25" s="27">
        <v>500</v>
      </c>
      <c r="Y25" s="27">
        <f>+SUMIFS(datos!$I:$I,datos!$C:$C,PROD!$A25,datos!$G:$G,PROD!Y$3)</f>
        <v>1363</v>
      </c>
      <c r="Z25" s="56">
        <f t="shared" si="28"/>
        <v>2063</v>
      </c>
      <c r="AA25" s="28">
        <f t="shared" si="29"/>
        <v>0.60321637426900587</v>
      </c>
    </row>
    <row r="26" spans="1:27" s="10" customFormat="1" x14ac:dyDescent="0.25">
      <c r="A26" s="25">
        <v>45288</v>
      </c>
      <c r="B26"/>
      <c r="C26"/>
      <c r="D26"/>
      <c r="E26" s="27">
        <v>900</v>
      </c>
      <c r="F26" s="27">
        <v>910</v>
      </c>
      <c r="G26" s="27">
        <f t="shared" ref="G26:G27" si="30">+E26+F26</f>
        <v>1810</v>
      </c>
      <c r="H26" s="28">
        <f t="shared" ref="H26:H27" si="31">+G26/$H$3</f>
        <v>0.59474423533470788</v>
      </c>
      <c r="M26" s="27">
        <f>+SUMIFS(datos!$I:$I,datos!$C:$C,PROD!$A26,datos!$G:$G,PROD!M$3)+600</f>
        <v>1062</v>
      </c>
      <c r="N26" s="27">
        <f>+SUMIFS(datos!$I:$I,datos!$C:$C,PROD!$A26,datos!$G:$G,PROD!N$3)</f>
        <v>0</v>
      </c>
      <c r="O26" s="27">
        <f>+SUMIFS(datos!$I:$I,datos!$C:$C,PROD!$A26,datos!$G:$G,PROD!O$3)</f>
        <v>1000</v>
      </c>
      <c r="P26" s="27">
        <f>+SUMIFS(datos!$I:$I,datos!$C:$C,PROD!$A26,datos!$G:$G,PROD!P$3)</f>
        <v>0</v>
      </c>
      <c r="Q26" s="60">
        <f t="shared" ref="Q26:Q27" si="32">+M26+N26+O26+P26</f>
        <v>2062</v>
      </c>
      <c r="R26" s="28">
        <f t="shared" ref="R26:R27" si="33">+Q26/$R$3</f>
        <v>0.61369047619047623</v>
      </c>
      <c r="T26" s="4" t="e">
        <f>+SUMIF(#REF!,PROD!A26,#REF!)</f>
        <v>#REF!</v>
      </c>
      <c r="U26" s="4" t="e">
        <f t="shared" ref="U26:U27" si="34">+$C$1-T26</f>
        <v>#REF!</v>
      </c>
      <c r="V26" s="26" t="e">
        <f t="shared" ref="V26:V27" si="35">+U26/$C$1</f>
        <v>#REF!</v>
      </c>
      <c r="W26" s="27">
        <f>+SUMIFS(datos!$I:$I,datos!$C:$C,PROD!$A26,datos!$G:$G,PROD!W$3)</f>
        <v>354</v>
      </c>
      <c r="X26" s="27">
        <f>+SUMIFS(datos!$I:$I,datos!$C:$C,PROD!$A26,datos!$G:$G,PROD!X$3)</f>
        <v>1414</v>
      </c>
      <c r="Y26" s="27">
        <f>+SUMIFS(datos!$I:$I,datos!$C:$C,PROD!$A26,datos!$G:$G,PROD!Y$3)</f>
        <v>0</v>
      </c>
      <c r="Z26" s="56">
        <f t="shared" ref="Z26:Z27" si="36">+W26+X26+Y26</f>
        <v>1768</v>
      </c>
      <c r="AA26" s="28">
        <f t="shared" ref="AA26:AA27" si="37">+Z26/$AA$3</f>
        <v>0.5169590643274854</v>
      </c>
    </row>
    <row r="27" spans="1:27" s="10" customFormat="1" x14ac:dyDescent="0.25">
      <c r="A27" s="25">
        <v>45289</v>
      </c>
      <c r="B27"/>
      <c r="C27"/>
      <c r="D27"/>
      <c r="E27" s="27">
        <v>2900</v>
      </c>
      <c r="F27" s="27">
        <f>+SUMIFS(datos!$I:$I,datos!$C:$C,PROD!$A27,datos!$G:$G,PROD!F$3)</f>
        <v>0</v>
      </c>
      <c r="G27" s="27">
        <f t="shared" si="30"/>
        <v>2900</v>
      </c>
      <c r="H27" s="28">
        <f t="shared" si="31"/>
        <v>0.95290512843682473</v>
      </c>
      <c r="M27" s="27">
        <v>2322</v>
      </c>
      <c r="N27" s="27">
        <f>+SUMIFS(datos!$I:$I,datos!$C:$C,PROD!$A27,datos!$G:$G,PROD!N$3)</f>
        <v>0</v>
      </c>
      <c r="O27" s="27">
        <f>+SUMIFS(datos!$I:$I,datos!$C:$C,PROD!$A27,datos!$G:$G,PROD!O$3)</f>
        <v>0</v>
      </c>
      <c r="P27" s="27">
        <f>+SUMIFS(datos!$I:$I,datos!$C:$C,PROD!$A27,datos!$G:$G,PROD!P$3)</f>
        <v>0</v>
      </c>
      <c r="Q27" s="60">
        <f t="shared" si="32"/>
        <v>2322</v>
      </c>
      <c r="R27" s="28">
        <f t="shared" si="33"/>
        <v>0.69107142857142856</v>
      </c>
      <c r="T27" s="4" t="e">
        <f>+SUMIF(#REF!,PROD!A27,#REF!)</f>
        <v>#REF!</v>
      </c>
      <c r="U27" s="4" t="e">
        <f t="shared" si="34"/>
        <v>#REF!</v>
      </c>
      <c r="V27" s="26" t="e">
        <f t="shared" si="35"/>
        <v>#REF!</v>
      </c>
      <c r="W27" s="27">
        <f>+SUMIFS(datos!$I:$I,datos!$C:$C,PROD!$A27,datos!$G:$G,PROD!W$3)</f>
        <v>0</v>
      </c>
      <c r="X27" s="27">
        <v>2300</v>
      </c>
      <c r="Y27" s="27">
        <f>+SUMIFS(datos!$I:$I,datos!$C:$C,PROD!$A27,datos!$G:$G,PROD!Y$3)</f>
        <v>0</v>
      </c>
      <c r="Z27" s="56">
        <f t="shared" si="36"/>
        <v>2300</v>
      </c>
      <c r="AA27" s="28">
        <f t="shared" si="37"/>
        <v>0.67251461988304095</v>
      </c>
    </row>
    <row r="28" spans="1:27" s="10" customFormat="1" x14ac:dyDescent="0.25">
      <c r="A28" s="82" t="s">
        <v>225</v>
      </c>
      <c r="B28" s="82"/>
      <c r="C28" s="82"/>
      <c r="D28" s="82"/>
      <c r="E28" s="82">
        <f>SUM(E7:E27)</f>
        <v>40297.264000000003</v>
      </c>
      <c r="F28" s="82">
        <f>SUM(F7:F27)</f>
        <v>4601.91</v>
      </c>
      <c r="G28" s="82">
        <f>SUM(G7:G27)</f>
        <v>44899.173999999992</v>
      </c>
      <c r="H28" s="87">
        <f>G28/I3</f>
        <v>0.67060584901531872</v>
      </c>
      <c r="M28" s="82">
        <f>SUM(M7:M27)</f>
        <v>33963.218000000001</v>
      </c>
      <c r="N28" s="82">
        <f>SUM(N7:N27)</f>
        <v>9628.4620000000014</v>
      </c>
      <c r="O28" s="82">
        <f>SUM(O7:O27)</f>
        <v>5361.2800000000007</v>
      </c>
      <c r="P28" s="82">
        <f>SUM(P7:P27)</f>
        <v>100.3</v>
      </c>
      <c r="Q28" s="82">
        <f>SUM(Q7:Q27)</f>
        <v>49053.26</v>
      </c>
      <c r="R28" s="88">
        <f>Q28/S3</f>
        <v>0.66359929653679661</v>
      </c>
      <c r="W28" s="10">
        <f>SUM(W7:W27)</f>
        <v>6650.9739999999993</v>
      </c>
      <c r="X28" s="10">
        <f>SUM(X7:X27)</f>
        <v>38305.118000000002</v>
      </c>
      <c r="Y28" s="10">
        <f>SUM(Y7:Y27)</f>
        <v>13964.364</v>
      </c>
      <c r="Z28" s="10">
        <f>SUM(Z7:Z27)</f>
        <v>58920.456000000006</v>
      </c>
      <c r="AA28" s="89">
        <f>Z28/AB2</f>
        <v>0.7831001594896333</v>
      </c>
    </row>
    <row r="29" spans="1:27" s="10" customFormat="1" x14ac:dyDescent="0.25">
      <c r="A29"/>
      <c r="B29"/>
      <c r="C29"/>
      <c r="D29"/>
      <c r="E29"/>
      <c r="F29"/>
      <c r="G29"/>
      <c r="H29"/>
      <c r="M29" s="9"/>
      <c r="N29" s="9"/>
      <c r="O29" s="9"/>
      <c r="P29" s="9"/>
      <c r="Q29" s="57"/>
      <c r="R29" s="9"/>
      <c r="Z29" s="53"/>
    </row>
    <row r="30" spans="1:27" s="10" customFormat="1" x14ac:dyDescent="0.25">
      <c r="A30"/>
      <c r="B30"/>
      <c r="C30"/>
      <c r="D30"/>
      <c r="E30"/>
      <c r="F30"/>
      <c r="G30"/>
      <c r="H30"/>
      <c r="M30" s="9"/>
      <c r="N30" s="9"/>
      <c r="O30" s="9"/>
      <c r="P30" s="9"/>
      <c r="Q30" s="57"/>
      <c r="R30" s="9"/>
      <c r="Z30" s="53"/>
    </row>
    <row r="31" spans="1:27" s="10" customFormat="1" x14ac:dyDescent="0.25">
      <c r="A31"/>
      <c r="B31"/>
      <c r="C31"/>
      <c r="D31"/>
      <c r="E31"/>
      <c r="F31"/>
      <c r="G31"/>
      <c r="H31"/>
      <c r="M31" s="9"/>
      <c r="N31" s="9"/>
      <c r="O31" s="9"/>
      <c r="P31" s="9"/>
      <c r="Q31" s="57"/>
      <c r="R31" s="9"/>
      <c r="Z31" s="53"/>
    </row>
    <row r="32" spans="1:27" s="10" customFormat="1" x14ac:dyDescent="0.25">
      <c r="A32"/>
      <c r="B32"/>
      <c r="C32"/>
      <c r="D32"/>
      <c r="E32"/>
      <c r="F32"/>
      <c r="G32"/>
      <c r="H32"/>
      <c r="M32" s="9"/>
      <c r="N32" s="9"/>
      <c r="O32" s="9"/>
      <c r="P32" s="9"/>
      <c r="Q32" s="57"/>
      <c r="R32" s="9"/>
      <c r="Z32" s="53"/>
    </row>
    <row r="33" spans="1:26" s="10" customFormat="1" x14ac:dyDescent="0.25">
      <c r="A33"/>
      <c r="B33"/>
      <c r="C33"/>
      <c r="D33"/>
      <c r="E33"/>
      <c r="F33"/>
      <c r="G33"/>
      <c r="H33"/>
      <c r="M33" s="9"/>
      <c r="N33" s="9"/>
      <c r="O33" s="9"/>
      <c r="P33" s="9"/>
      <c r="Q33" s="57"/>
      <c r="R33" s="9"/>
      <c r="Z33" s="53"/>
    </row>
    <row r="34" spans="1:26" s="10" customFormat="1" x14ac:dyDescent="0.25">
      <c r="A34"/>
      <c r="B34"/>
      <c r="C34"/>
      <c r="D34"/>
      <c r="E34"/>
      <c r="F34"/>
      <c r="G34"/>
      <c r="H34"/>
      <c r="M34" s="9"/>
      <c r="N34" s="9"/>
      <c r="O34" s="9"/>
      <c r="P34" s="9"/>
      <c r="Q34" s="57"/>
      <c r="R34" s="9"/>
      <c r="Z34" s="53"/>
    </row>
    <row r="35" spans="1:26" s="10" customFormat="1" x14ac:dyDescent="0.25">
      <c r="A35"/>
      <c r="B35"/>
      <c r="C35"/>
      <c r="D35"/>
      <c r="E35"/>
      <c r="F35"/>
      <c r="G35"/>
      <c r="H35"/>
      <c r="M35" s="9"/>
      <c r="N35" s="9"/>
      <c r="O35" s="9"/>
      <c r="P35" s="9"/>
      <c r="Q35" s="57"/>
      <c r="R35" s="9"/>
      <c r="Z35" s="53"/>
    </row>
    <row r="36" spans="1:26" s="10" customFormat="1" x14ac:dyDescent="0.25">
      <c r="A36"/>
      <c r="B36"/>
      <c r="C36"/>
      <c r="D36"/>
      <c r="E36"/>
      <c r="F36"/>
      <c r="G36"/>
      <c r="H36"/>
      <c r="M36" s="9"/>
      <c r="N36" s="9"/>
      <c r="O36" s="9"/>
      <c r="P36" s="9"/>
      <c r="Q36" s="57"/>
      <c r="R36" s="9"/>
      <c r="Z36" s="53"/>
    </row>
    <row r="37" spans="1:26" s="10" customFormat="1" x14ac:dyDescent="0.25">
      <c r="A37"/>
      <c r="B37"/>
      <c r="C37"/>
      <c r="D37"/>
      <c r="E37"/>
      <c r="F37"/>
      <c r="G37"/>
      <c r="H37"/>
      <c r="M37" s="9"/>
      <c r="N37" s="9"/>
      <c r="O37" s="9"/>
      <c r="P37" s="9"/>
      <c r="Q37" s="57"/>
      <c r="R37" s="9"/>
      <c r="Z37" s="53"/>
    </row>
    <row r="38" spans="1:26" s="10" customFormat="1" x14ac:dyDescent="0.25">
      <c r="A38"/>
      <c r="B38"/>
      <c r="C38"/>
      <c r="D38"/>
      <c r="E38"/>
      <c r="F38"/>
      <c r="G38"/>
      <c r="H38"/>
      <c r="M38" s="9"/>
      <c r="N38" s="9"/>
      <c r="O38" s="9"/>
      <c r="P38" s="9"/>
      <c r="Q38" s="57"/>
      <c r="R38" s="9"/>
      <c r="Z38" s="53"/>
    </row>
    <row r="39" spans="1:26" s="10" customFormat="1" x14ac:dyDescent="0.25">
      <c r="A39"/>
      <c r="B39"/>
      <c r="C39"/>
      <c r="D39"/>
      <c r="E39"/>
      <c r="F39"/>
      <c r="G39"/>
      <c r="H39"/>
      <c r="M39" s="9"/>
      <c r="N39" s="9"/>
      <c r="O39" s="9"/>
      <c r="P39" s="9"/>
      <c r="Q39" s="57"/>
      <c r="R39" s="9"/>
      <c r="Z39" s="53"/>
    </row>
    <row r="40" spans="1:26" s="10" customFormat="1" x14ac:dyDescent="0.25">
      <c r="A40"/>
      <c r="B40"/>
      <c r="C40"/>
      <c r="D40"/>
      <c r="E40"/>
      <c r="F40"/>
      <c r="G40"/>
      <c r="H40"/>
      <c r="M40" s="9"/>
      <c r="N40" s="9"/>
      <c r="O40" s="9"/>
      <c r="P40" s="9"/>
      <c r="Q40" s="57"/>
      <c r="R40" s="9"/>
      <c r="Z40" s="53"/>
    </row>
    <row r="41" spans="1:26" s="10" customFormat="1" x14ac:dyDescent="0.25">
      <c r="A41"/>
      <c r="B41"/>
      <c r="C41"/>
      <c r="D41"/>
      <c r="E41"/>
      <c r="F41"/>
      <c r="G41"/>
      <c r="H41"/>
      <c r="M41" s="9"/>
      <c r="N41" s="9"/>
      <c r="O41" s="9"/>
      <c r="P41" s="9"/>
      <c r="Q41" s="57"/>
      <c r="R41" s="9"/>
      <c r="Z41" s="53"/>
    </row>
    <row r="42" spans="1:26" s="10" customFormat="1" x14ac:dyDescent="0.25">
      <c r="A42"/>
      <c r="B42"/>
      <c r="C42"/>
      <c r="D42"/>
      <c r="E42"/>
      <c r="F42"/>
      <c r="G42"/>
      <c r="H42"/>
      <c r="M42" s="9"/>
      <c r="N42" s="9"/>
      <c r="O42" s="9"/>
      <c r="P42" s="9"/>
      <c r="Q42" s="57"/>
      <c r="R42" s="9"/>
      <c r="Z42" s="53"/>
    </row>
    <row r="43" spans="1:26" s="10" customFormat="1" x14ac:dyDescent="0.25">
      <c r="A43"/>
      <c r="B43"/>
      <c r="C43"/>
      <c r="D43"/>
      <c r="E43"/>
      <c r="F43"/>
      <c r="G43"/>
      <c r="H43"/>
      <c r="M43" s="9"/>
      <c r="N43" s="9"/>
      <c r="O43" s="9"/>
      <c r="P43" s="9"/>
      <c r="Q43" s="57"/>
      <c r="R43" s="9"/>
      <c r="Z43" s="53"/>
    </row>
    <row r="44" spans="1:26" s="10" customFormat="1" x14ac:dyDescent="0.25">
      <c r="A44"/>
      <c r="B44"/>
      <c r="C44"/>
      <c r="D44"/>
      <c r="E44"/>
      <c r="F44"/>
      <c r="G44"/>
      <c r="H44"/>
      <c r="M44" s="9"/>
      <c r="N44" s="9"/>
      <c r="O44" s="9"/>
      <c r="P44" s="9"/>
      <c r="Q44" s="57"/>
      <c r="R44" s="9"/>
      <c r="Z44" s="53"/>
    </row>
    <row r="45" spans="1:26" s="10" customFormat="1" x14ac:dyDescent="0.25">
      <c r="A45"/>
      <c r="B45"/>
      <c r="C45"/>
      <c r="D45"/>
      <c r="E45"/>
      <c r="F45"/>
      <c r="G45"/>
      <c r="H45"/>
      <c r="M45" s="9"/>
      <c r="N45" s="9"/>
      <c r="O45" s="9"/>
      <c r="P45" s="9"/>
      <c r="Q45" s="57"/>
      <c r="R45" s="9"/>
      <c r="Z45" s="53"/>
    </row>
    <row r="46" spans="1:26" s="10" customFormat="1" x14ac:dyDescent="0.25">
      <c r="A46"/>
      <c r="B46"/>
      <c r="C46"/>
      <c r="D46"/>
      <c r="E46"/>
      <c r="F46"/>
      <c r="G46"/>
      <c r="H46"/>
      <c r="M46" s="9"/>
      <c r="N46" s="9"/>
      <c r="O46" s="9"/>
      <c r="P46" s="9"/>
      <c r="Q46" s="57"/>
      <c r="R46" s="9"/>
      <c r="Z46" s="53"/>
    </row>
    <row r="47" spans="1:26" s="10" customFormat="1" x14ac:dyDescent="0.25">
      <c r="A47"/>
      <c r="B47"/>
      <c r="C47"/>
      <c r="D47"/>
      <c r="E47"/>
      <c r="F47"/>
      <c r="G47"/>
      <c r="H47"/>
      <c r="M47" s="9"/>
      <c r="N47" s="9"/>
      <c r="O47" s="9"/>
      <c r="P47" s="9"/>
      <c r="Q47" s="57"/>
      <c r="R47" s="9"/>
      <c r="Z47" s="53"/>
    </row>
    <row r="48" spans="1:26" s="10" customFormat="1" x14ac:dyDescent="0.25">
      <c r="A48"/>
      <c r="B48"/>
      <c r="C48"/>
      <c r="D48"/>
      <c r="E48"/>
      <c r="F48"/>
      <c r="G48"/>
      <c r="H48"/>
      <c r="M48" s="9"/>
      <c r="N48" s="9"/>
      <c r="O48" s="9"/>
      <c r="P48" s="9"/>
      <c r="Q48" s="57"/>
      <c r="R48" s="9"/>
      <c r="Z48" s="53"/>
    </row>
    <row r="49" spans="1:26" s="10" customFormat="1" x14ac:dyDescent="0.25">
      <c r="A49"/>
      <c r="B49"/>
      <c r="C49"/>
      <c r="D49"/>
      <c r="E49"/>
      <c r="F49"/>
      <c r="G49"/>
      <c r="H49"/>
      <c r="M49" s="9"/>
      <c r="N49" s="9"/>
      <c r="O49" s="9"/>
      <c r="P49" s="9"/>
      <c r="Q49" s="57"/>
      <c r="R49" s="9"/>
      <c r="Z49" s="53"/>
    </row>
    <row r="50" spans="1:26" s="10" customFormat="1" x14ac:dyDescent="0.25">
      <c r="A50"/>
      <c r="B50"/>
      <c r="C50"/>
      <c r="D50"/>
      <c r="E50"/>
      <c r="F50"/>
      <c r="G50"/>
      <c r="H50"/>
      <c r="M50" s="9"/>
      <c r="N50" s="9"/>
      <c r="O50" s="9"/>
      <c r="P50" s="9"/>
      <c r="Q50" s="57"/>
      <c r="R50" s="9"/>
      <c r="Z50" s="53"/>
    </row>
    <row r="51" spans="1:26" s="10" customFormat="1" x14ac:dyDescent="0.25">
      <c r="A51"/>
      <c r="B51"/>
      <c r="C51"/>
      <c r="D51"/>
      <c r="E51"/>
      <c r="F51"/>
      <c r="G51"/>
      <c r="H51"/>
      <c r="M51" s="9"/>
      <c r="N51" s="9"/>
      <c r="O51" s="9"/>
      <c r="P51" s="9"/>
      <c r="Q51" s="57"/>
      <c r="R51" s="9"/>
      <c r="Z51" s="53"/>
    </row>
    <row r="52" spans="1:26" s="10" customFormat="1" x14ac:dyDescent="0.25">
      <c r="A52"/>
      <c r="B52"/>
      <c r="C52"/>
      <c r="D52"/>
      <c r="E52"/>
      <c r="F52"/>
      <c r="G52"/>
      <c r="H52"/>
      <c r="M52" s="9"/>
      <c r="N52" s="9"/>
      <c r="O52" s="9"/>
      <c r="P52" s="9"/>
      <c r="Q52" s="57"/>
      <c r="R52" s="9"/>
      <c r="Z52" s="53"/>
    </row>
    <row r="53" spans="1:26" s="10" customFormat="1" x14ac:dyDescent="0.25">
      <c r="A53"/>
      <c r="B53"/>
      <c r="C53"/>
      <c r="D53"/>
      <c r="E53"/>
      <c r="F53"/>
      <c r="G53"/>
      <c r="H53"/>
      <c r="M53" s="9"/>
      <c r="N53" s="9"/>
      <c r="O53" s="9"/>
      <c r="P53" s="9"/>
      <c r="Q53" s="57"/>
      <c r="R53" s="9"/>
      <c r="Z53" s="53"/>
    </row>
    <row r="54" spans="1:26" s="10" customFormat="1" x14ac:dyDescent="0.25">
      <c r="A54"/>
      <c r="B54"/>
      <c r="C54"/>
      <c r="D54"/>
      <c r="E54"/>
      <c r="F54"/>
      <c r="G54"/>
      <c r="H54"/>
      <c r="M54" s="9"/>
      <c r="N54" s="9"/>
      <c r="O54" s="9"/>
      <c r="P54" s="9"/>
      <c r="Q54" s="57"/>
      <c r="R54" s="9"/>
      <c r="Z54" s="53"/>
    </row>
    <row r="55" spans="1:26" s="10" customFormat="1" x14ac:dyDescent="0.25">
      <c r="A55"/>
      <c r="B55"/>
      <c r="C55"/>
      <c r="D55"/>
      <c r="E55"/>
      <c r="F55"/>
      <c r="G55"/>
      <c r="H55"/>
      <c r="M55" s="9"/>
      <c r="N55" s="9"/>
      <c r="O55" s="9"/>
      <c r="P55" s="9"/>
      <c r="Q55" s="57"/>
      <c r="R55" s="9"/>
      <c r="Z55" s="53"/>
    </row>
    <row r="56" spans="1:26" s="10" customFormat="1" x14ac:dyDescent="0.25">
      <c r="A56"/>
      <c r="B56"/>
      <c r="C56"/>
      <c r="D56"/>
      <c r="E56"/>
      <c r="F56"/>
      <c r="G56"/>
      <c r="H56"/>
      <c r="M56" s="9"/>
      <c r="N56" s="9"/>
      <c r="O56" s="9"/>
      <c r="P56" s="9"/>
      <c r="Q56" s="57"/>
      <c r="R56" s="9"/>
      <c r="Z56" s="53"/>
    </row>
    <row r="57" spans="1:26" s="10" customFormat="1" x14ac:dyDescent="0.25">
      <c r="A57"/>
      <c r="B57"/>
      <c r="C57"/>
      <c r="D57"/>
      <c r="E57"/>
      <c r="F57"/>
      <c r="G57"/>
      <c r="H57"/>
      <c r="M57" s="9"/>
      <c r="N57" s="9"/>
      <c r="O57" s="9"/>
      <c r="P57" s="9"/>
      <c r="Q57" s="57"/>
      <c r="R57" s="9"/>
      <c r="Z57" s="53"/>
    </row>
    <row r="58" spans="1:26" s="10" customFormat="1" x14ac:dyDescent="0.25">
      <c r="A58"/>
      <c r="B58"/>
      <c r="C58"/>
      <c r="D58"/>
      <c r="E58"/>
      <c r="F58"/>
      <c r="G58"/>
      <c r="H58"/>
      <c r="M58" s="9"/>
      <c r="N58" s="9"/>
      <c r="O58" s="9"/>
      <c r="P58" s="9"/>
      <c r="Q58" s="57"/>
      <c r="R58" s="9"/>
      <c r="Z58" s="53"/>
    </row>
    <row r="59" spans="1:26" s="10" customFormat="1" x14ac:dyDescent="0.25">
      <c r="A59"/>
      <c r="B59"/>
      <c r="C59"/>
      <c r="D59"/>
      <c r="E59"/>
      <c r="F59"/>
      <c r="G59"/>
      <c r="H59"/>
      <c r="M59" s="9"/>
      <c r="N59" s="9"/>
      <c r="O59" s="9"/>
      <c r="P59" s="9"/>
      <c r="Q59" s="57"/>
      <c r="R59" s="9"/>
      <c r="Z59" s="53"/>
    </row>
    <row r="60" spans="1:26" s="10" customFormat="1" x14ac:dyDescent="0.25">
      <c r="A60"/>
      <c r="B60"/>
      <c r="C60"/>
      <c r="D60"/>
      <c r="E60"/>
      <c r="F60"/>
      <c r="G60"/>
      <c r="H60"/>
      <c r="M60" s="9"/>
      <c r="N60" s="9"/>
      <c r="O60" s="9"/>
      <c r="P60" s="9"/>
      <c r="Q60" s="57"/>
      <c r="R60" s="9"/>
      <c r="Z60" s="53"/>
    </row>
    <row r="61" spans="1:26" s="10" customFormat="1" x14ac:dyDescent="0.25">
      <c r="A61"/>
      <c r="B61"/>
      <c r="C61"/>
      <c r="D61"/>
      <c r="E61"/>
      <c r="F61"/>
      <c r="G61"/>
      <c r="H61"/>
      <c r="M61" s="9"/>
      <c r="N61" s="9"/>
      <c r="O61" s="9"/>
      <c r="P61" s="9"/>
      <c r="Q61" s="57"/>
      <c r="R61" s="9"/>
      <c r="Z61" s="53"/>
    </row>
    <row r="62" spans="1:26" s="10" customFormat="1" x14ac:dyDescent="0.25">
      <c r="A62"/>
      <c r="B62"/>
      <c r="C62"/>
      <c r="D62"/>
      <c r="E62"/>
      <c r="F62"/>
      <c r="G62"/>
      <c r="H62"/>
      <c r="M62" s="9"/>
      <c r="N62" s="9"/>
      <c r="O62" s="9"/>
      <c r="P62" s="9"/>
      <c r="Q62" s="57"/>
      <c r="R62" s="9"/>
      <c r="Z62" s="53"/>
    </row>
    <row r="63" spans="1:26" s="10" customFormat="1" x14ac:dyDescent="0.25">
      <c r="A63"/>
      <c r="B63"/>
      <c r="C63"/>
      <c r="D63"/>
      <c r="E63"/>
      <c r="F63"/>
      <c r="G63"/>
      <c r="H63"/>
      <c r="M63" s="9"/>
      <c r="N63" s="9"/>
      <c r="O63" s="9"/>
      <c r="P63" s="9"/>
      <c r="Q63" s="57"/>
      <c r="R63" s="9"/>
      <c r="Z63" s="53"/>
    </row>
    <row r="64" spans="1:26" s="10" customFormat="1" x14ac:dyDescent="0.25">
      <c r="A64"/>
      <c r="B64"/>
      <c r="C64"/>
      <c r="D64"/>
      <c r="E64"/>
      <c r="F64"/>
      <c r="G64"/>
      <c r="H64"/>
      <c r="M64" s="9"/>
      <c r="N64" s="9"/>
      <c r="O64" s="9"/>
      <c r="P64" s="9"/>
      <c r="Q64" s="57"/>
      <c r="R64" s="9"/>
      <c r="Z64" s="53"/>
    </row>
    <row r="65" spans="1:26" s="10" customFormat="1" x14ac:dyDescent="0.25">
      <c r="A65"/>
      <c r="B65"/>
      <c r="C65"/>
      <c r="D65"/>
      <c r="E65"/>
      <c r="F65"/>
      <c r="G65"/>
      <c r="H65"/>
      <c r="M65" s="9"/>
      <c r="N65" s="9"/>
      <c r="O65" s="9"/>
      <c r="P65" s="9"/>
      <c r="Q65" s="57"/>
      <c r="R65" s="9"/>
      <c r="Z65" s="53"/>
    </row>
    <row r="66" spans="1:26" s="10" customFormat="1" x14ac:dyDescent="0.25">
      <c r="A66"/>
      <c r="B66"/>
      <c r="C66"/>
      <c r="D66"/>
      <c r="E66"/>
      <c r="F66"/>
      <c r="G66"/>
      <c r="H66"/>
      <c r="M66" s="9"/>
      <c r="N66" s="9"/>
      <c r="O66" s="9"/>
      <c r="P66" s="9"/>
      <c r="Q66" s="57"/>
      <c r="R66" s="9"/>
      <c r="Z66" s="53"/>
    </row>
    <row r="67" spans="1:26" s="10" customFormat="1" x14ac:dyDescent="0.25">
      <c r="A67"/>
      <c r="B67"/>
      <c r="C67"/>
      <c r="D67"/>
      <c r="E67"/>
      <c r="F67"/>
      <c r="G67"/>
      <c r="H67"/>
      <c r="M67" s="9"/>
      <c r="N67" s="9"/>
      <c r="O67" s="9"/>
      <c r="P67" s="9"/>
      <c r="Q67" s="57"/>
      <c r="R67" s="9"/>
      <c r="Z67" s="53"/>
    </row>
    <row r="68" spans="1:26" s="10" customFormat="1" x14ac:dyDescent="0.25">
      <c r="A68"/>
      <c r="B68"/>
      <c r="C68"/>
      <c r="D68"/>
      <c r="E68"/>
      <c r="F68"/>
      <c r="G68"/>
      <c r="H68"/>
      <c r="M68" s="9"/>
      <c r="N68" s="9"/>
      <c r="O68" s="9"/>
      <c r="P68" s="9"/>
      <c r="Q68" s="57"/>
      <c r="R68" s="9"/>
      <c r="Z68" s="53"/>
    </row>
    <row r="69" spans="1:26" s="10" customFormat="1" x14ac:dyDescent="0.25">
      <c r="A69"/>
      <c r="B69"/>
      <c r="C69"/>
      <c r="D69"/>
      <c r="E69"/>
      <c r="F69"/>
      <c r="G69"/>
      <c r="H69"/>
      <c r="M69" s="9"/>
      <c r="N69" s="9"/>
      <c r="O69" s="9"/>
      <c r="P69" s="9"/>
      <c r="Q69" s="57"/>
      <c r="R69" s="9"/>
      <c r="Z69" s="53"/>
    </row>
    <row r="70" spans="1:26" s="10" customFormat="1" x14ac:dyDescent="0.25">
      <c r="A70"/>
      <c r="B70"/>
      <c r="C70"/>
      <c r="D70"/>
      <c r="E70"/>
      <c r="F70"/>
      <c r="G70"/>
      <c r="H70"/>
      <c r="M70" s="9"/>
      <c r="N70" s="9"/>
      <c r="O70" s="9"/>
      <c r="P70" s="9"/>
      <c r="Q70" s="57"/>
      <c r="R70" s="9"/>
      <c r="Z70" s="53"/>
    </row>
    <row r="71" spans="1:26" s="10" customFormat="1" x14ac:dyDescent="0.25">
      <c r="A71"/>
      <c r="B71"/>
      <c r="C71"/>
      <c r="D71"/>
      <c r="E71"/>
      <c r="F71"/>
      <c r="G71"/>
      <c r="H71"/>
      <c r="M71" s="9"/>
      <c r="N71" s="9"/>
      <c r="O71" s="9"/>
      <c r="P71" s="9"/>
      <c r="Q71" s="57"/>
      <c r="R71" s="9"/>
      <c r="Z71" s="53"/>
    </row>
    <row r="72" spans="1:26" s="10" customFormat="1" x14ac:dyDescent="0.25">
      <c r="A72"/>
      <c r="B72"/>
      <c r="C72"/>
      <c r="D72"/>
      <c r="E72"/>
      <c r="F72"/>
      <c r="G72"/>
      <c r="H72"/>
      <c r="M72" s="9"/>
      <c r="N72" s="9"/>
      <c r="O72" s="9"/>
      <c r="P72" s="9"/>
      <c r="Q72" s="57"/>
      <c r="R72" s="9"/>
      <c r="Z72" s="53"/>
    </row>
    <row r="73" spans="1:26" s="10" customFormat="1" x14ac:dyDescent="0.25">
      <c r="A73"/>
      <c r="B73"/>
      <c r="C73"/>
      <c r="D73"/>
      <c r="E73"/>
      <c r="F73"/>
      <c r="G73"/>
      <c r="H73"/>
      <c r="M73" s="9"/>
      <c r="N73" s="9"/>
      <c r="O73" s="9"/>
      <c r="P73" s="9"/>
      <c r="Q73" s="57"/>
      <c r="R73" s="9"/>
      <c r="Z73" s="53"/>
    </row>
    <row r="74" spans="1:26" s="10" customFormat="1" x14ac:dyDescent="0.25">
      <c r="A74"/>
      <c r="B74"/>
      <c r="C74"/>
      <c r="D74"/>
      <c r="E74"/>
      <c r="F74"/>
      <c r="G74"/>
      <c r="H74"/>
      <c r="M74" s="9"/>
      <c r="N74" s="9"/>
      <c r="O74" s="9"/>
      <c r="P74" s="9"/>
      <c r="Q74" s="57"/>
      <c r="R74" s="9"/>
      <c r="Z74" s="53"/>
    </row>
    <row r="75" spans="1:26" s="10" customFormat="1" x14ac:dyDescent="0.25">
      <c r="A75"/>
      <c r="B75"/>
      <c r="C75"/>
      <c r="D75"/>
      <c r="E75"/>
      <c r="F75"/>
      <c r="G75"/>
      <c r="H75"/>
      <c r="M75" s="9"/>
      <c r="N75" s="9"/>
      <c r="O75" s="9"/>
      <c r="P75" s="9"/>
      <c r="Q75" s="57"/>
      <c r="R75" s="9"/>
      <c r="Z75" s="53"/>
    </row>
    <row r="76" spans="1:26" s="10" customFormat="1" x14ac:dyDescent="0.25">
      <c r="A76"/>
      <c r="B76"/>
      <c r="C76"/>
      <c r="D76"/>
      <c r="E76"/>
      <c r="F76"/>
      <c r="G76"/>
      <c r="H76"/>
      <c r="M76" s="9"/>
      <c r="N76" s="9"/>
      <c r="O76" s="9"/>
      <c r="P76" s="9"/>
      <c r="Q76" s="57"/>
      <c r="R76" s="9"/>
      <c r="Z76" s="53"/>
    </row>
    <row r="77" spans="1:26" s="10" customFormat="1" x14ac:dyDescent="0.25">
      <c r="A77"/>
      <c r="B77"/>
      <c r="C77"/>
      <c r="D77"/>
      <c r="E77"/>
      <c r="F77"/>
      <c r="G77"/>
      <c r="H77"/>
      <c r="M77" s="9"/>
      <c r="N77" s="9"/>
      <c r="O77" s="9"/>
      <c r="P77" s="9"/>
      <c r="Q77" s="57"/>
      <c r="R77" s="9"/>
      <c r="Z77" s="53"/>
    </row>
    <row r="78" spans="1:26" s="10" customFormat="1" x14ac:dyDescent="0.25">
      <c r="A78"/>
      <c r="B78"/>
      <c r="C78"/>
      <c r="D78"/>
      <c r="E78"/>
      <c r="F78"/>
      <c r="G78"/>
      <c r="H78"/>
      <c r="M78" s="9"/>
      <c r="N78" s="9"/>
      <c r="O78" s="9"/>
      <c r="P78" s="9"/>
      <c r="Q78" s="57"/>
      <c r="R78" s="9"/>
      <c r="Z78" s="53"/>
    </row>
    <row r="79" spans="1:26" s="10" customFormat="1" x14ac:dyDescent="0.25">
      <c r="A79"/>
      <c r="B79"/>
      <c r="C79"/>
      <c r="D79"/>
      <c r="E79"/>
      <c r="F79"/>
      <c r="G79"/>
      <c r="H79"/>
      <c r="M79" s="9"/>
      <c r="N79" s="9"/>
      <c r="O79" s="9"/>
      <c r="P79" s="9"/>
      <c r="Q79" s="57"/>
      <c r="R79" s="9"/>
      <c r="Z79" s="53"/>
    </row>
    <row r="80" spans="1:26" s="10" customFormat="1" x14ac:dyDescent="0.25">
      <c r="A80"/>
      <c r="B80"/>
      <c r="C80"/>
      <c r="D80"/>
      <c r="E80"/>
      <c r="F80"/>
      <c r="G80"/>
      <c r="H80"/>
      <c r="M80" s="9"/>
      <c r="N80" s="9"/>
      <c r="O80" s="9"/>
      <c r="P80" s="9"/>
      <c r="Q80" s="57"/>
      <c r="R80" s="9"/>
      <c r="Z80" s="53"/>
    </row>
    <row r="81" spans="1:26" s="10" customFormat="1" x14ac:dyDescent="0.25">
      <c r="A81"/>
      <c r="B81"/>
      <c r="C81"/>
      <c r="D81"/>
      <c r="E81"/>
      <c r="F81"/>
      <c r="G81"/>
      <c r="H81"/>
      <c r="M81" s="9"/>
      <c r="N81" s="9"/>
      <c r="O81" s="9"/>
      <c r="P81" s="9"/>
      <c r="Q81" s="57"/>
      <c r="R81" s="9"/>
      <c r="Z81" s="53"/>
    </row>
    <row r="82" spans="1:26" s="10" customFormat="1" x14ac:dyDescent="0.25">
      <c r="A82"/>
      <c r="B82"/>
      <c r="C82"/>
      <c r="D82"/>
      <c r="E82"/>
      <c r="F82"/>
      <c r="G82"/>
      <c r="H82"/>
      <c r="M82" s="9"/>
      <c r="N82" s="9"/>
      <c r="O82" s="9"/>
      <c r="P82" s="9"/>
      <c r="Q82" s="57"/>
      <c r="R82" s="9"/>
      <c r="Z82" s="53"/>
    </row>
    <row r="83" spans="1:26" s="10" customFormat="1" x14ac:dyDescent="0.25">
      <c r="A83"/>
      <c r="B83"/>
      <c r="C83"/>
      <c r="D83"/>
      <c r="E83"/>
      <c r="F83"/>
      <c r="G83"/>
      <c r="H83"/>
      <c r="M83" s="9"/>
      <c r="N83" s="9"/>
      <c r="O83" s="9"/>
      <c r="P83" s="9"/>
      <c r="Q83" s="57"/>
      <c r="R83" s="9"/>
      <c r="Z83" s="53"/>
    </row>
    <row r="84" spans="1:26" s="10" customFormat="1" x14ac:dyDescent="0.25">
      <c r="A84"/>
      <c r="B84"/>
      <c r="C84"/>
      <c r="D84"/>
      <c r="E84"/>
      <c r="F84"/>
      <c r="G84"/>
      <c r="H84"/>
      <c r="M84" s="9"/>
      <c r="N84" s="9"/>
      <c r="O84" s="9"/>
      <c r="P84" s="9"/>
      <c r="Q84" s="57"/>
      <c r="R84" s="9"/>
      <c r="Z84" s="53"/>
    </row>
    <row r="85" spans="1:26" s="10" customFormat="1" x14ac:dyDescent="0.25">
      <c r="A85"/>
      <c r="B85"/>
      <c r="C85"/>
      <c r="D85"/>
      <c r="E85"/>
      <c r="F85"/>
      <c r="G85"/>
      <c r="H85"/>
      <c r="M85" s="9"/>
      <c r="N85" s="9"/>
      <c r="O85" s="9"/>
      <c r="P85" s="9"/>
      <c r="Q85" s="57"/>
      <c r="R85" s="9"/>
      <c r="Z85" s="53"/>
    </row>
    <row r="86" spans="1:26" s="10" customFormat="1" x14ac:dyDescent="0.25">
      <c r="A86"/>
      <c r="B86"/>
      <c r="C86"/>
      <c r="D86"/>
      <c r="E86"/>
      <c r="F86"/>
      <c r="G86"/>
      <c r="H86"/>
      <c r="M86" s="9"/>
      <c r="N86" s="9"/>
      <c r="O86" s="9"/>
      <c r="P86" s="9"/>
      <c r="Q86" s="57"/>
      <c r="R86" s="9"/>
      <c r="Z86" s="53"/>
    </row>
    <row r="87" spans="1:26" s="10" customFormat="1" x14ac:dyDescent="0.25">
      <c r="A87"/>
      <c r="B87"/>
      <c r="C87"/>
      <c r="D87"/>
      <c r="E87"/>
      <c r="F87"/>
      <c r="G87"/>
      <c r="H87"/>
      <c r="M87" s="9"/>
      <c r="N87" s="9"/>
      <c r="O87" s="9"/>
      <c r="P87" s="9"/>
      <c r="Q87" s="57"/>
      <c r="R87" s="9"/>
      <c r="Z87" s="53"/>
    </row>
    <row r="88" spans="1:26" s="10" customFormat="1" x14ac:dyDescent="0.25">
      <c r="A88"/>
      <c r="B88"/>
      <c r="C88"/>
      <c r="D88"/>
      <c r="E88"/>
      <c r="F88"/>
      <c r="G88"/>
      <c r="H88"/>
      <c r="M88" s="9"/>
      <c r="N88" s="9"/>
      <c r="O88" s="9"/>
      <c r="P88" s="9"/>
      <c r="Q88" s="57"/>
      <c r="R88" s="9"/>
      <c r="Z88" s="53"/>
    </row>
    <row r="89" spans="1:26" s="10" customFormat="1" x14ac:dyDescent="0.25">
      <c r="A89"/>
      <c r="B89"/>
      <c r="C89"/>
      <c r="D89"/>
      <c r="E89"/>
      <c r="F89"/>
      <c r="G89"/>
      <c r="H89"/>
      <c r="M89" s="9"/>
      <c r="N89" s="9"/>
      <c r="O89" s="9"/>
      <c r="P89" s="9"/>
      <c r="Q89" s="57"/>
      <c r="R89" s="9"/>
      <c r="Z89" s="53"/>
    </row>
    <row r="90" spans="1:26" s="10" customFormat="1" x14ac:dyDescent="0.25">
      <c r="A90"/>
      <c r="B90"/>
      <c r="C90"/>
      <c r="D90"/>
      <c r="E90"/>
      <c r="F90"/>
      <c r="G90"/>
      <c r="H90"/>
      <c r="M90" s="9"/>
      <c r="N90" s="9"/>
      <c r="O90" s="9"/>
      <c r="P90" s="9"/>
      <c r="Q90" s="57"/>
      <c r="R90" s="9"/>
      <c r="Z90" s="53"/>
    </row>
    <row r="91" spans="1:26" s="10" customFormat="1" x14ac:dyDescent="0.25">
      <c r="A91"/>
      <c r="B91"/>
      <c r="C91"/>
      <c r="D91"/>
      <c r="E91"/>
      <c r="F91"/>
      <c r="G91"/>
      <c r="H91"/>
      <c r="M91" s="9"/>
      <c r="N91" s="9"/>
      <c r="O91" s="9"/>
      <c r="P91" s="9"/>
      <c r="Q91" s="57"/>
      <c r="R91" s="9"/>
      <c r="Z91" s="53"/>
    </row>
    <row r="92" spans="1:26" s="10" customFormat="1" x14ac:dyDescent="0.25">
      <c r="A92"/>
      <c r="B92"/>
      <c r="C92"/>
      <c r="D92"/>
      <c r="E92"/>
      <c r="F92"/>
      <c r="G92"/>
      <c r="H92"/>
      <c r="M92" s="9"/>
      <c r="N92" s="9"/>
      <c r="O92" s="9"/>
      <c r="P92" s="9"/>
      <c r="Q92" s="57"/>
      <c r="R92" s="9"/>
      <c r="Z92" s="53"/>
    </row>
    <row r="93" spans="1:26" s="10" customFormat="1" x14ac:dyDescent="0.25">
      <c r="A93"/>
      <c r="B93"/>
      <c r="C93"/>
      <c r="D93"/>
      <c r="E93"/>
      <c r="F93"/>
      <c r="G93"/>
      <c r="H93"/>
      <c r="M93" s="9"/>
      <c r="N93" s="9"/>
      <c r="O93" s="9"/>
      <c r="P93" s="9"/>
      <c r="Q93" s="57"/>
      <c r="R93" s="9"/>
      <c r="Z93" s="53"/>
    </row>
    <row r="94" spans="1:26" s="10" customFormat="1" x14ac:dyDescent="0.25">
      <c r="A94"/>
      <c r="B94"/>
      <c r="C94"/>
      <c r="D94"/>
      <c r="E94"/>
      <c r="F94"/>
      <c r="G94"/>
      <c r="H94"/>
      <c r="M94" s="9"/>
      <c r="N94" s="9"/>
      <c r="O94" s="9"/>
      <c r="P94" s="9"/>
      <c r="Q94" s="57"/>
      <c r="R94" s="9"/>
      <c r="Z94" s="53"/>
    </row>
    <row r="95" spans="1:26" s="10" customFormat="1" x14ac:dyDescent="0.25">
      <c r="A95"/>
      <c r="B95"/>
      <c r="C95"/>
      <c r="D95"/>
      <c r="E95"/>
      <c r="F95"/>
      <c r="G95"/>
      <c r="H95"/>
      <c r="M95" s="9"/>
      <c r="N95" s="9"/>
      <c r="O95" s="9"/>
      <c r="P95" s="9"/>
      <c r="Q95" s="57"/>
      <c r="R95" s="9"/>
      <c r="Z95" s="53"/>
    </row>
    <row r="96" spans="1:26" s="10" customFormat="1" x14ac:dyDescent="0.25">
      <c r="A96"/>
      <c r="B96"/>
      <c r="C96"/>
      <c r="D96"/>
      <c r="E96"/>
      <c r="F96"/>
      <c r="G96"/>
      <c r="H96"/>
      <c r="M96" s="9"/>
      <c r="N96" s="9"/>
      <c r="O96" s="9"/>
      <c r="P96" s="9"/>
      <c r="Q96" s="57"/>
      <c r="R96" s="9"/>
      <c r="Z96" s="53"/>
    </row>
    <row r="97" spans="1:26" s="10" customFormat="1" x14ac:dyDescent="0.25">
      <c r="A97"/>
      <c r="B97"/>
      <c r="C97"/>
      <c r="D97"/>
      <c r="E97"/>
      <c r="F97"/>
      <c r="G97"/>
      <c r="H97"/>
      <c r="M97" s="9"/>
      <c r="N97" s="9"/>
      <c r="O97" s="9"/>
      <c r="P97" s="9"/>
      <c r="Q97" s="57"/>
      <c r="R97" s="9"/>
      <c r="Z97" s="53"/>
    </row>
    <row r="98" spans="1:26" s="10" customFormat="1" x14ac:dyDescent="0.25">
      <c r="A98"/>
      <c r="B98"/>
      <c r="C98"/>
      <c r="D98"/>
      <c r="E98"/>
      <c r="F98"/>
      <c r="G98"/>
      <c r="H98"/>
      <c r="M98" s="9"/>
      <c r="N98" s="9"/>
      <c r="O98" s="9"/>
      <c r="P98" s="9"/>
      <c r="Q98" s="57"/>
      <c r="R98" s="9"/>
      <c r="Z98" s="53"/>
    </row>
    <row r="99" spans="1:26" s="10" customFormat="1" x14ac:dyDescent="0.25">
      <c r="A99"/>
      <c r="B99"/>
      <c r="C99"/>
      <c r="D99"/>
      <c r="E99"/>
      <c r="F99"/>
      <c r="G99"/>
      <c r="H99"/>
      <c r="M99" s="9"/>
      <c r="N99" s="9"/>
      <c r="O99" s="9"/>
      <c r="P99" s="9"/>
      <c r="Q99" s="57"/>
      <c r="R99" s="9"/>
      <c r="Z99" s="53"/>
    </row>
    <row r="100" spans="1:26" s="10" customFormat="1" x14ac:dyDescent="0.25">
      <c r="A100"/>
      <c r="B100"/>
      <c r="C100"/>
      <c r="D100"/>
      <c r="E100"/>
      <c r="F100"/>
      <c r="G100"/>
      <c r="H100"/>
      <c r="M100" s="9"/>
      <c r="N100" s="9"/>
      <c r="O100" s="9"/>
      <c r="P100" s="9"/>
      <c r="Q100" s="57"/>
      <c r="R100" s="9"/>
      <c r="Z100" s="53"/>
    </row>
    <row r="101" spans="1:26" s="10" customFormat="1" x14ac:dyDescent="0.25">
      <c r="A101"/>
      <c r="B101"/>
      <c r="C101"/>
      <c r="D101"/>
      <c r="E101"/>
      <c r="F101"/>
      <c r="G101"/>
      <c r="H101"/>
      <c r="M101" s="9"/>
      <c r="N101" s="9"/>
      <c r="O101" s="9"/>
      <c r="P101" s="9"/>
      <c r="Q101" s="57"/>
      <c r="R101" s="9"/>
      <c r="Z101" s="53"/>
    </row>
    <row r="102" spans="1:26" s="10" customFormat="1" x14ac:dyDescent="0.25">
      <c r="A102"/>
      <c r="B102"/>
      <c r="C102"/>
      <c r="D102"/>
      <c r="E102"/>
      <c r="F102"/>
      <c r="G102"/>
      <c r="H102"/>
      <c r="M102" s="9"/>
      <c r="N102" s="9"/>
      <c r="O102" s="9"/>
      <c r="P102" s="9"/>
      <c r="Q102" s="57"/>
      <c r="R102" s="9"/>
      <c r="Z102" s="53"/>
    </row>
    <row r="103" spans="1:26" s="10" customFormat="1" x14ac:dyDescent="0.25">
      <c r="A103"/>
      <c r="B103"/>
      <c r="C103"/>
      <c r="D103"/>
      <c r="E103"/>
      <c r="F103"/>
      <c r="G103"/>
      <c r="H103"/>
      <c r="M103" s="9"/>
      <c r="N103" s="9"/>
      <c r="O103" s="9"/>
      <c r="P103" s="9"/>
      <c r="Q103" s="57"/>
      <c r="R103" s="9"/>
      <c r="Z103" s="53"/>
    </row>
    <row r="104" spans="1:26" s="10" customFormat="1" x14ac:dyDescent="0.25">
      <c r="A104"/>
      <c r="B104"/>
      <c r="C104"/>
      <c r="D104"/>
      <c r="E104"/>
      <c r="F104"/>
      <c r="G104"/>
      <c r="H104"/>
      <c r="M104" s="9"/>
      <c r="N104" s="9"/>
      <c r="O104" s="9"/>
      <c r="P104" s="9"/>
      <c r="Q104" s="57"/>
      <c r="R104" s="9"/>
      <c r="Z104" s="53"/>
    </row>
    <row r="105" spans="1:26" s="10" customFormat="1" x14ac:dyDescent="0.25">
      <c r="A105"/>
      <c r="B105"/>
      <c r="C105"/>
      <c r="D105"/>
      <c r="E105"/>
      <c r="F105"/>
      <c r="G105"/>
      <c r="H105"/>
      <c r="M105" s="9"/>
      <c r="N105" s="9"/>
      <c r="O105" s="9"/>
      <c r="P105" s="9"/>
      <c r="Q105" s="57"/>
      <c r="R105" s="9"/>
      <c r="Z105" s="53"/>
    </row>
    <row r="106" spans="1:26" s="10" customFormat="1" x14ac:dyDescent="0.25">
      <c r="A106"/>
      <c r="B106"/>
      <c r="C106"/>
      <c r="D106"/>
      <c r="E106"/>
      <c r="F106"/>
      <c r="G106"/>
      <c r="H106"/>
      <c r="M106" s="9"/>
      <c r="N106" s="9"/>
      <c r="O106" s="9"/>
      <c r="P106" s="9"/>
      <c r="Q106" s="57"/>
      <c r="R106" s="9"/>
      <c r="Z106" s="53"/>
    </row>
    <row r="107" spans="1:26" s="10" customFormat="1" x14ac:dyDescent="0.25">
      <c r="A107"/>
      <c r="B107"/>
      <c r="C107"/>
      <c r="D107"/>
      <c r="E107"/>
      <c r="F107"/>
      <c r="G107"/>
      <c r="H107"/>
      <c r="M107" s="9"/>
      <c r="N107" s="9"/>
      <c r="O107" s="9"/>
      <c r="P107" s="9"/>
      <c r="Q107" s="57"/>
      <c r="R107" s="9"/>
      <c r="Z107" s="53"/>
    </row>
    <row r="108" spans="1:26" s="10" customFormat="1" x14ac:dyDescent="0.25">
      <c r="A108"/>
      <c r="B108"/>
      <c r="C108"/>
      <c r="D108"/>
      <c r="E108"/>
      <c r="F108"/>
      <c r="G108"/>
      <c r="H108"/>
      <c r="M108" s="9"/>
      <c r="N108" s="9"/>
      <c r="O108" s="9"/>
      <c r="P108" s="9"/>
      <c r="Q108" s="57"/>
      <c r="R108" s="9"/>
      <c r="Z108" s="53"/>
    </row>
    <row r="109" spans="1:26" s="10" customFormat="1" x14ac:dyDescent="0.25">
      <c r="A109"/>
      <c r="B109"/>
      <c r="C109"/>
      <c r="D109"/>
      <c r="E109"/>
      <c r="F109"/>
      <c r="G109"/>
      <c r="H109"/>
      <c r="M109" s="9"/>
      <c r="N109" s="9"/>
      <c r="O109" s="9"/>
      <c r="P109" s="9"/>
      <c r="Q109" s="57"/>
      <c r="R109" s="9"/>
      <c r="Z109" s="53"/>
    </row>
    <row r="110" spans="1:26" s="10" customFormat="1" x14ac:dyDescent="0.25">
      <c r="A110"/>
      <c r="B110"/>
      <c r="C110"/>
      <c r="D110"/>
      <c r="E110"/>
      <c r="F110"/>
      <c r="G110"/>
      <c r="H110"/>
      <c r="M110" s="9"/>
      <c r="N110" s="9"/>
      <c r="O110" s="9"/>
      <c r="P110" s="9"/>
      <c r="Q110" s="57"/>
      <c r="R110" s="9"/>
      <c r="Z110" s="53"/>
    </row>
    <row r="111" spans="1:26" s="10" customFormat="1" x14ac:dyDescent="0.25">
      <c r="A111"/>
      <c r="B111"/>
      <c r="C111"/>
      <c r="D111"/>
      <c r="E111"/>
      <c r="F111"/>
      <c r="G111"/>
      <c r="H111"/>
      <c r="M111" s="9"/>
      <c r="N111" s="9"/>
      <c r="O111" s="9"/>
      <c r="P111" s="9"/>
      <c r="Q111" s="57"/>
      <c r="R111" s="9"/>
      <c r="Z111" s="53"/>
    </row>
    <row r="112" spans="1:26" s="10" customFormat="1" x14ac:dyDescent="0.25">
      <c r="A112"/>
      <c r="B112"/>
      <c r="C112"/>
      <c r="D112"/>
      <c r="E112"/>
      <c r="F112"/>
      <c r="G112"/>
      <c r="H112"/>
      <c r="M112" s="9"/>
      <c r="N112" s="9"/>
      <c r="O112" s="9"/>
      <c r="P112" s="9"/>
      <c r="Q112" s="57"/>
      <c r="R112" s="9"/>
      <c r="Z112" s="53"/>
    </row>
    <row r="113" spans="1:26" s="10" customFormat="1" x14ac:dyDescent="0.25">
      <c r="A113"/>
      <c r="B113"/>
      <c r="C113"/>
      <c r="D113"/>
      <c r="E113"/>
      <c r="F113"/>
      <c r="G113"/>
      <c r="H113"/>
      <c r="M113" s="9"/>
      <c r="N113" s="9"/>
      <c r="O113" s="9"/>
      <c r="P113" s="9"/>
      <c r="Q113" s="57"/>
      <c r="R113" s="9"/>
      <c r="Z113" s="53"/>
    </row>
    <row r="114" spans="1:26" s="10" customFormat="1" x14ac:dyDescent="0.25">
      <c r="A114"/>
      <c r="B114"/>
      <c r="C114"/>
      <c r="D114"/>
      <c r="E114"/>
      <c r="F114"/>
      <c r="G114"/>
      <c r="H114"/>
      <c r="M114" s="9"/>
      <c r="N114" s="9"/>
      <c r="O114" s="9"/>
      <c r="P114" s="9"/>
      <c r="Q114" s="57"/>
      <c r="R114" s="9"/>
      <c r="Z114" s="53"/>
    </row>
    <row r="115" spans="1:26" s="10" customFormat="1" x14ac:dyDescent="0.25">
      <c r="A115"/>
      <c r="B115"/>
      <c r="C115"/>
      <c r="D115"/>
      <c r="E115"/>
      <c r="F115"/>
      <c r="G115"/>
      <c r="H115"/>
      <c r="M115" s="9"/>
      <c r="N115" s="9"/>
      <c r="O115" s="9"/>
      <c r="P115" s="9"/>
      <c r="Q115" s="57"/>
      <c r="R115" s="9"/>
      <c r="Z115" s="53"/>
    </row>
    <row r="116" spans="1:26" s="10" customFormat="1" x14ac:dyDescent="0.25">
      <c r="A116"/>
      <c r="B116"/>
      <c r="C116"/>
      <c r="D116"/>
      <c r="E116"/>
      <c r="F116"/>
      <c r="G116"/>
      <c r="H116"/>
      <c r="M116" s="9"/>
      <c r="N116" s="9"/>
      <c r="O116" s="9"/>
      <c r="P116" s="9"/>
      <c r="Q116" s="57"/>
      <c r="R116" s="9"/>
      <c r="Z116" s="53"/>
    </row>
    <row r="117" spans="1:26" s="10" customFormat="1" x14ac:dyDescent="0.25">
      <c r="A117"/>
      <c r="B117"/>
      <c r="C117"/>
      <c r="D117"/>
      <c r="E117"/>
      <c r="F117"/>
      <c r="G117"/>
      <c r="H117"/>
      <c r="M117" s="9"/>
      <c r="N117" s="9"/>
      <c r="O117" s="9"/>
      <c r="P117" s="9"/>
      <c r="Q117" s="57"/>
      <c r="R117" s="9"/>
      <c r="Z117" s="53"/>
    </row>
    <row r="118" spans="1:26" s="10" customFormat="1" x14ac:dyDescent="0.25">
      <c r="A118"/>
      <c r="B118"/>
      <c r="C118"/>
      <c r="D118"/>
      <c r="E118"/>
      <c r="F118"/>
      <c r="G118"/>
      <c r="H118"/>
      <c r="M118" s="9"/>
      <c r="N118" s="9"/>
      <c r="O118" s="9"/>
      <c r="P118" s="9"/>
      <c r="Q118" s="57"/>
      <c r="R118" s="9"/>
      <c r="Z118" s="53"/>
    </row>
    <row r="119" spans="1:26" s="10" customFormat="1" x14ac:dyDescent="0.25">
      <c r="A119"/>
      <c r="B119"/>
      <c r="C119"/>
      <c r="D119"/>
      <c r="E119"/>
      <c r="F119"/>
      <c r="G119"/>
      <c r="H119"/>
      <c r="M119" s="9"/>
      <c r="N119" s="9"/>
      <c r="O119" s="9"/>
      <c r="P119" s="9"/>
      <c r="Q119" s="57"/>
      <c r="R119" s="9"/>
      <c r="Z119" s="53"/>
    </row>
    <row r="120" spans="1:26" s="10" customFormat="1" x14ac:dyDescent="0.25">
      <c r="A120"/>
      <c r="B120"/>
      <c r="C120"/>
      <c r="D120"/>
      <c r="E120"/>
      <c r="F120"/>
      <c r="G120"/>
      <c r="H120"/>
      <c r="M120" s="9"/>
      <c r="N120" s="9"/>
      <c r="O120" s="9"/>
      <c r="P120" s="9"/>
      <c r="Q120" s="57"/>
      <c r="R120" s="9"/>
      <c r="Z120" s="53"/>
    </row>
    <row r="121" spans="1:26" s="10" customFormat="1" x14ac:dyDescent="0.25">
      <c r="A121"/>
      <c r="B121"/>
      <c r="C121"/>
      <c r="D121"/>
      <c r="E121"/>
      <c r="F121"/>
      <c r="G121"/>
      <c r="H121"/>
      <c r="M121" s="9"/>
      <c r="N121" s="9"/>
      <c r="O121" s="9"/>
      <c r="P121" s="9"/>
      <c r="Q121" s="57"/>
      <c r="R121" s="9"/>
      <c r="Z121" s="53"/>
    </row>
    <row r="122" spans="1:26" s="10" customFormat="1" x14ac:dyDescent="0.25">
      <c r="A122"/>
      <c r="B122"/>
      <c r="C122"/>
      <c r="D122"/>
      <c r="E122"/>
      <c r="F122"/>
      <c r="G122"/>
      <c r="H122"/>
      <c r="M122" s="9"/>
      <c r="N122" s="9"/>
      <c r="O122" s="9"/>
      <c r="P122" s="9"/>
      <c r="Q122" s="57"/>
      <c r="R122" s="9"/>
      <c r="Z122" s="53"/>
    </row>
    <row r="123" spans="1:26" s="10" customFormat="1" x14ac:dyDescent="0.25">
      <c r="A123"/>
      <c r="B123"/>
      <c r="C123"/>
      <c r="D123"/>
      <c r="E123"/>
      <c r="F123"/>
      <c r="G123"/>
      <c r="H123"/>
      <c r="M123" s="9"/>
      <c r="N123" s="9"/>
      <c r="O123" s="9"/>
      <c r="P123" s="9"/>
      <c r="Q123" s="57"/>
      <c r="R123" s="9"/>
      <c r="Z123" s="53"/>
    </row>
    <row r="124" spans="1:26" s="10" customFormat="1" x14ac:dyDescent="0.25">
      <c r="A124"/>
      <c r="B124"/>
      <c r="C124"/>
      <c r="D124"/>
      <c r="E124"/>
      <c r="F124"/>
      <c r="G124"/>
      <c r="H124"/>
      <c r="M124" s="9"/>
      <c r="N124" s="9"/>
      <c r="O124" s="9"/>
      <c r="P124" s="9"/>
      <c r="Q124" s="57"/>
      <c r="R124" s="9"/>
      <c r="Z124" s="53"/>
    </row>
    <row r="125" spans="1:26" s="10" customFormat="1" x14ac:dyDescent="0.25">
      <c r="A125"/>
      <c r="B125"/>
      <c r="C125"/>
      <c r="D125"/>
      <c r="E125"/>
      <c r="F125"/>
      <c r="G125"/>
      <c r="H125"/>
      <c r="M125" s="9"/>
      <c r="N125" s="9"/>
      <c r="O125" s="9"/>
      <c r="P125" s="9"/>
      <c r="Q125" s="57"/>
      <c r="R125" s="9"/>
      <c r="Z125" s="53"/>
    </row>
    <row r="126" spans="1:26" s="10" customFormat="1" x14ac:dyDescent="0.25">
      <c r="A126"/>
      <c r="B126"/>
      <c r="C126"/>
      <c r="D126"/>
      <c r="E126"/>
      <c r="F126"/>
      <c r="G126"/>
      <c r="H126"/>
      <c r="M126" s="9"/>
      <c r="N126" s="9"/>
      <c r="O126" s="9"/>
      <c r="P126" s="9"/>
      <c r="Q126" s="57"/>
      <c r="R126" s="9"/>
      <c r="Z126" s="53"/>
    </row>
    <row r="127" spans="1:26" s="10" customFormat="1" x14ac:dyDescent="0.25">
      <c r="A127"/>
      <c r="B127"/>
      <c r="C127"/>
      <c r="D127"/>
      <c r="E127"/>
      <c r="F127"/>
      <c r="G127"/>
      <c r="H127"/>
      <c r="M127" s="9"/>
      <c r="N127" s="9"/>
      <c r="O127" s="9"/>
      <c r="P127" s="9"/>
      <c r="Q127" s="57"/>
      <c r="R127" s="9"/>
      <c r="Z127" s="53"/>
    </row>
    <row r="128" spans="1:26" s="10" customFormat="1" x14ac:dyDescent="0.25">
      <c r="A128"/>
      <c r="B128"/>
      <c r="C128"/>
      <c r="D128"/>
      <c r="E128"/>
      <c r="F128"/>
      <c r="G128"/>
      <c r="H128"/>
      <c r="M128" s="9"/>
      <c r="N128" s="9"/>
      <c r="O128" s="9"/>
      <c r="P128" s="9"/>
      <c r="Q128" s="57"/>
      <c r="R128" s="9"/>
      <c r="Z128" s="53"/>
    </row>
    <row r="129" spans="1:26" s="10" customFormat="1" x14ac:dyDescent="0.25">
      <c r="A129"/>
      <c r="B129"/>
      <c r="C129"/>
      <c r="D129"/>
      <c r="E129"/>
      <c r="F129"/>
      <c r="G129"/>
      <c r="H129"/>
      <c r="M129" s="9"/>
      <c r="N129" s="9"/>
      <c r="O129" s="9"/>
      <c r="P129" s="9"/>
      <c r="Q129" s="57"/>
      <c r="R129" s="9"/>
      <c r="Z129" s="53"/>
    </row>
    <row r="130" spans="1:26" s="10" customFormat="1" x14ac:dyDescent="0.25">
      <c r="A130"/>
      <c r="B130"/>
      <c r="C130"/>
      <c r="D130"/>
      <c r="E130"/>
      <c r="F130"/>
      <c r="G130"/>
      <c r="H130"/>
      <c r="M130" s="9"/>
      <c r="N130" s="9"/>
      <c r="O130" s="9"/>
      <c r="P130" s="9"/>
      <c r="Q130" s="57"/>
      <c r="R130" s="9"/>
      <c r="Z130" s="53"/>
    </row>
    <row r="131" spans="1:26" s="10" customFormat="1" x14ac:dyDescent="0.25">
      <c r="A131"/>
      <c r="B131"/>
      <c r="C131"/>
      <c r="D131"/>
      <c r="E131"/>
      <c r="F131"/>
      <c r="G131"/>
      <c r="H131"/>
      <c r="M131" s="9"/>
      <c r="N131" s="9"/>
      <c r="O131" s="9"/>
      <c r="P131" s="9"/>
      <c r="Q131" s="57"/>
      <c r="R131" s="9"/>
      <c r="Z131" s="53"/>
    </row>
    <row r="132" spans="1:26" s="10" customFormat="1" x14ac:dyDescent="0.25">
      <c r="A132"/>
      <c r="B132"/>
      <c r="C132"/>
      <c r="D132"/>
      <c r="E132"/>
      <c r="F132"/>
      <c r="G132"/>
      <c r="H132"/>
      <c r="M132" s="9"/>
      <c r="N132" s="9"/>
      <c r="O132" s="9"/>
      <c r="P132" s="9"/>
      <c r="Q132" s="57"/>
      <c r="R132" s="9"/>
      <c r="Z132" s="53"/>
    </row>
    <row r="133" spans="1:26" s="10" customFormat="1" x14ac:dyDescent="0.25">
      <c r="A133"/>
      <c r="B133"/>
      <c r="C133"/>
      <c r="D133"/>
      <c r="E133"/>
      <c r="F133"/>
      <c r="G133"/>
      <c r="H133"/>
      <c r="M133" s="9"/>
      <c r="N133" s="9"/>
      <c r="O133" s="9"/>
      <c r="P133" s="9"/>
      <c r="Q133" s="57"/>
      <c r="R133" s="9"/>
      <c r="Z133" s="53"/>
    </row>
    <row r="134" spans="1:26" s="10" customFormat="1" x14ac:dyDescent="0.25">
      <c r="A134"/>
      <c r="B134"/>
      <c r="C134"/>
      <c r="D134"/>
      <c r="E134"/>
      <c r="F134"/>
      <c r="G134"/>
      <c r="H134"/>
      <c r="M134" s="9"/>
      <c r="N134" s="9"/>
      <c r="O134" s="9"/>
      <c r="P134" s="9"/>
      <c r="Q134" s="57"/>
      <c r="R134" s="9"/>
      <c r="Z134" s="53"/>
    </row>
    <row r="135" spans="1:26" s="10" customFormat="1" x14ac:dyDescent="0.25">
      <c r="A135"/>
      <c r="B135"/>
      <c r="C135"/>
      <c r="D135"/>
      <c r="E135"/>
      <c r="F135"/>
      <c r="G135"/>
      <c r="H135"/>
      <c r="M135" s="9"/>
      <c r="N135" s="9"/>
      <c r="O135" s="9"/>
      <c r="P135" s="9"/>
      <c r="Q135" s="57"/>
      <c r="R135" s="9"/>
      <c r="Z135" s="53"/>
    </row>
    <row r="136" spans="1:26" s="10" customFormat="1" x14ac:dyDescent="0.25">
      <c r="A136"/>
      <c r="B136"/>
      <c r="C136"/>
      <c r="D136"/>
      <c r="E136"/>
      <c r="F136"/>
      <c r="G136"/>
      <c r="H136"/>
      <c r="M136" s="9"/>
      <c r="N136" s="9"/>
      <c r="O136" s="9"/>
      <c r="P136" s="9"/>
      <c r="Q136" s="57"/>
      <c r="R136" s="9"/>
      <c r="Z136" s="53"/>
    </row>
    <row r="137" spans="1:26" s="10" customFormat="1" x14ac:dyDescent="0.25">
      <c r="A137"/>
      <c r="B137"/>
      <c r="C137"/>
      <c r="D137"/>
      <c r="E137"/>
      <c r="F137"/>
      <c r="G137"/>
      <c r="H137"/>
      <c r="M137" s="9"/>
      <c r="N137" s="9"/>
      <c r="O137" s="9"/>
      <c r="P137" s="9"/>
      <c r="Q137" s="57"/>
      <c r="R137" s="9"/>
      <c r="Z137" s="53"/>
    </row>
    <row r="138" spans="1:26" s="10" customFormat="1" x14ac:dyDescent="0.25">
      <c r="A138"/>
      <c r="B138"/>
      <c r="C138"/>
      <c r="D138"/>
      <c r="E138"/>
      <c r="F138"/>
      <c r="G138"/>
      <c r="H138"/>
      <c r="M138" s="9"/>
      <c r="N138" s="9"/>
      <c r="O138" s="9"/>
      <c r="P138" s="9"/>
      <c r="Q138" s="57"/>
      <c r="R138" s="9"/>
      <c r="Z138" s="53"/>
    </row>
    <row r="139" spans="1:26" s="10" customFormat="1" x14ac:dyDescent="0.25">
      <c r="A139"/>
      <c r="B139"/>
      <c r="C139"/>
      <c r="D139"/>
      <c r="E139"/>
      <c r="F139"/>
      <c r="G139"/>
      <c r="H139"/>
      <c r="M139" s="9"/>
      <c r="N139" s="9"/>
      <c r="O139" s="9"/>
      <c r="P139" s="9"/>
      <c r="Q139" s="57"/>
      <c r="R139" s="9"/>
      <c r="Z139" s="53"/>
    </row>
    <row r="140" spans="1:26" s="10" customFormat="1" x14ac:dyDescent="0.25">
      <c r="A140"/>
      <c r="B140"/>
      <c r="C140"/>
      <c r="D140"/>
      <c r="E140"/>
      <c r="F140"/>
      <c r="G140"/>
      <c r="H140"/>
      <c r="M140" s="9"/>
      <c r="N140" s="9"/>
      <c r="O140" s="9"/>
      <c r="P140" s="9"/>
      <c r="Q140" s="57"/>
      <c r="R140" s="9"/>
      <c r="Z140" s="53"/>
    </row>
    <row r="141" spans="1:26" s="10" customFormat="1" x14ac:dyDescent="0.25">
      <c r="A141"/>
      <c r="B141"/>
      <c r="C141"/>
      <c r="D141"/>
      <c r="E141"/>
      <c r="F141"/>
      <c r="G141"/>
      <c r="H141"/>
      <c r="M141" s="9"/>
      <c r="N141" s="9"/>
      <c r="O141" s="9"/>
      <c r="P141" s="9"/>
      <c r="Q141" s="57"/>
      <c r="R141" s="9"/>
      <c r="Z141" s="53"/>
    </row>
    <row r="142" spans="1:26" s="10" customFormat="1" x14ac:dyDescent="0.25">
      <c r="A142"/>
      <c r="B142"/>
      <c r="C142"/>
      <c r="D142"/>
      <c r="E142"/>
      <c r="F142"/>
      <c r="G142"/>
      <c r="H142"/>
      <c r="M142" s="9"/>
      <c r="N142" s="9"/>
      <c r="O142" s="9"/>
      <c r="P142" s="9"/>
      <c r="Q142" s="57"/>
      <c r="R142" s="9"/>
      <c r="Z142" s="53"/>
    </row>
    <row r="143" spans="1:26" s="10" customFormat="1" x14ac:dyDescent="0.25">
      <c r="A143"/>
      <c r="B143"/>
      <c r="C143"/>
      <c r="D143"/>
      <c r="E143"/>
      <c r="F143"/>
      <c r="G143"/>
      <c r="H143"/>
      <c r="M143" s="9"/>
      <c r="N143" s="9"/>
      <c r="O143" s="9"/>
      <c r="P143" s="9"/>
      <c r="Q143" s="57"/>
      <c r="R143" s="9"/>
      <c r="Z143" s="53"/>
    </row>
    <row r="144" spans="1:26" s="10" customFormat="1" x14ac:dyDescent="0.25">
      <c r="A144"/>
      <c r="B144"/>
      <c r="C144"/>
      <c r="D144"/>
      <c r="E144"/>
      <c r="F144"/>
      <c r="G144"/>
      <c r="H144"/>
      <c r="M144" s="9"/>
      <c r="N144" s="9"/>
      <c r="O144" s="9"/>
      <c r="P144" s="9"/>
      <c r="Q144" s="57"/>
      <c r="R144" s="9"/>
      <c r="Z144" s="53"/>
    </row>
    <row r="145" spans="1:26" s="10" customFormat="1" x14ac:dyDescent="0.25">
      <c r="A145"/>
      <c r="B145"/>
      <c r="C145"/>
      <c r="D145"/>
      <c r="E145"/>
      <c r="F145"/>
      <c r="G145"/>
      <c r="H145"/>
      <c r="M145" s="9"/>
      <c r="N145" s="9"/>
      <c r="O145" s="9"/>
      <c r="P145" s="9"/>
      <c r="Q145" s="57"/>
      <c r="R145" s="9"/>
      <c r="Z145" s="53"/>
    </row>
    <row r="146" spans="1:26" s="10" customFormat="1" x14ac:dyDescent="0.25">
      <c r="A146"/>
      <c r="B146"/>
      <c r="C146"/>
      <c r="D146"/>
      <c r="E146"/>
      <c r="F146"/>
      <c r="G146"/>
      <c r="H146"/>
      <c r="M146" s="9"/>
      <c r="N146" s="9"/>
      <c r="O146" s="9"/>
      <c r="P146" s="9"/>
      <c r="Q146" s="57"/>
      <c r="R146" s="9"/>
      <c r="Z146" s="53"/>
    </row>
    <row r="147" spans="1:26" s="10" customFormat="1" x14ac:dyDescent="0.25">
      <c r="A147"/>
      <c r="B147"/>
      <c r="C147"/>
      <c r="D147"/>
      <c r="E147"/>
      <c r="F147"/>
      <c r="G147"/>
      <c r="H147"/>
      <c r="M147" s="9"/>
      <c r="N147" s="9"/>
      <c r="O147" s="9"/>
      <c r="P147" s="9"/>
      <c r="Q147" s="57"/>
      <c r="R147" s="9"/>
      <c r="Z147" s="53"/>
    </row>
    <row r="148" spans="1:26" s="10" customFormat="1" x14ac:dyDescent="0.25">
      <c r="A148"/>
      <c r="B148"/>
      <c r="C148"/>
      <c r="D148"/>
      <c r="E148"/>
      <c r="F148"/>
      <c r="G148"/>
      <c r="H148"/>
      <c r="M148" s="9"/>
      <c r="N148" s="9"/>
      <c r="O148" s="9"/>
      <c r="P148" s="9"/>
      <c r="Q148" s="57"/>
      <c r="R148" s="9"/>
      <c r="Z148" s="53"/>
    </row>
    <row r="149" spans="1:26" s="10" customFormat="1" x14ac:dyDescent="0.25">
      <c r="A149"/>
      <c r="B149"/>
      <c r="C149"/>
      <c r="D149"/>
      <c r="E149"/>
      <c r="F149"/>
      <c r="G149"/>
      <c r="H149"/>
      <c r="M149" s="9"/>
      <c r="N149" s="9"/>
      <c r="O149" s="9"/>
      <c r="P149" s="9"/>
      <c r="Q149" s="57"/>
      <c r="R149" s="9"/>
      <c r="Z149" s="53"/>
    </row>
    <row r="150" spans="1:26" s="10" customFormat="1" x14ac:dyDescent="0.25">
      <c r="A150"/>
      <c r="B150"/>
      <c r="C150"/>
      <c r="D150"/>
      <c r="E150"/>
      <c r="F150"/>
      <c r="G150"/>
      <c r="H150"/>
      <c r="M150" s="9"/>
      <c r="N150" s="9"/>
      <c r="O150" s="9"/>
      <c r="P150" s="9"/>
      <c r="Q150" s="57"/>
      <c r="R150" s="9"/>
      <c r="Z150" s="53"/>
    </row>
    <row r="151" spans="1:26" s="10" customFormat="1" x14ac:dyDescent="0.25">
      <c r="A151"/>
      <c r="B151"/>
      <c r="C151"/>
      <c r="D151"/>
      <c r="E151"/>
      <c r="F151"/>
      <c r="G151"/>
      <c r="H151"/>
      <c r="M151" s="9"/>
      <c r="N151" s="9"/>
      <c r="O151" s="9"/>
      <c r="P151" s="9"/>
      <c r="Q151" s="57"/>
      <c r="R151" s="9"/>
      <c r="Z151" s="53"/>
    </row>
    <row r="152" spans="1:26" s="10" customFormat="1" x14ac:dyDescent="0.25">
      <c r="A152"/>
      <c r="B152"/>
      <c r="C152"/>
      <c r="D152"/>
      <c r="E152"/>
      <c r="F152"/>
      <c r="G152"/>
      <c r="H152"/>
      <c r="M152" s="9"/>
      <c r="N152" s="9"/>
      <c r="O152" s="9"/>
      <c r="P152" s="9"/>
      <c r="Q152" s="57"/>
      <c r="R152" s="9"/>
      <c r="Z152" s="53"/>
    </row>
    <row r="153" spans="1:26" s="10" customFormat="1" x14ac:dyDescent="0.25">
      <c r="A153"/>
      <c r="B153"/>
      <c r="C153"/>
      <c r="D153"/>
      <c r="E153"/>
      <c r="F153"/>
      <c r="G153"/>
      <c r="H153"/>
      <c r="M153" s="9"/>
      <c r="N153" s="9"/>
      <c r="O153" s="9"/>
      <c r="P153" s="9"/>
      <c r="Q153" s="57"/>
      <c r="R153" s="9"/>
      <c r="Z153" s="53"/>
    </row>
    <row r="154" spans="1:26" s="10" customFormat="1" x14ac:dyDescent="0.25">
      <c r="A154"/>
      <c r="B154"/>
      <c r="C154"/>
      <c r="D154"/>
      <c r="E154"/>
      <c r="F154"/>
      <c r="G154"/>
      <c r="H154"/>
      <c r="M154" s="9"/>
      <c r="N154" s="9"/>
      <c r="O154" s="9"/>
      <c r="P154" s="9"/>
      <c r="Q154" s="57"/>
      <c r="R154" s="9"/>
      <c r="Z154" s="53"/>
    </row>
    <row r="155" spans="1:26" s="10" customFormat="1" x14ac:dyDescent="0.25">
      <c r="A155"/>
      <c r="B155"/>
      <c r="C155"/>
      <c r="D155"/>
      <c r="E155"/>
      <c r="F155"/>
      <c r="G155"/>
      <c r="H155"/>
      <c r="M155" s="9"/>
      <c r="N155" s="9"/>
      <c r="O155" s="9"/>
      <c r="P155" s="9"/>
      <c r="Q155" s="57"/>
      <c r="R155" s="9"/>
      <c r="Z155" s="53"/>
    </row>
    <row r="156" spans="1:26" s="10" customFormat="1" x14ac:dyDescent="0.25">
      <c r="A156"/>
      <c r="B156"/>
      <c r="C156"/>
      <c r="D156"/>
      <c r="E156"/>
      <c r="F156"/>
      <c r="G156"/>
      <c r="H156"/>
      <c r="M156" s="9"/>
      <c r="N156" s="9"/>
      <c r="O156" s="9"/>
      <c r="P156" s="9"/>
      <c r="Q156" s="57"/>
      <c r="R156" s="9"/>
      <c r="Z156" s="53"/>
    </row>
    <row r="157" spans="1:26" s="10" customFormat="1" x14ac:dyDescent="0.25">
      <c r="A157"/>
      <c r="B157"/>
      <c r="C157"/>
      <c r="D157"/>
      <c r="E157"/>
      <c r="F157"/>
      <c r="G157"/>
      <c r="H157"/>
      <c r="M157" s="9"/>
      <c r="N157" s="9"/>
      <c r="O157" s="9"/>
      <c r="P157" s="9"/>
      <c r="Q157" s="57"/>
      <c r="R157" s="9"/>
      <c r="Z157" s="53"/>
    </row>
    <row r="158" spans="1:26" s="10" customFormat="1" x14ac:dyDescent="0.25">
      <c r="A158"/>
      <c r="B158"/>
      <c r="C158"/>
      <c r="D158"/>
      <c r="E158"/>
      <c r="F158"/>
      <c r="G158"/>
      <c r="H158"/>
      <c r="M158" s="9"/>
      <c r="N158" s="9"/>
      <c r="O158" s="9"/>
      <c r="P158" s="9"/>
      <c r="Q158" s="57"/>
      <c r="R158" s="9"/>
      <c r="Z158" s="53"/>
    </row>
    <row r="159" spans="1:26" s="10" customFormat="1" x14ac:dyDescent="0.25">
      <c r="A159"/>
      <c r="B159"/>
      <c r="C159"/>
      <c r="D159"/>
      <c r="E159"/>
      <c r="F159"/>
      <c r="G159"/>
      <c r="H159"/>
      <c r="M159" s="9"/>
      <c r="N159" s="9"/>
      <c r="O159" s="9"/>
      <c r="P159" s="9"/>
      <c r="Q159" s="57"/>
      <c r="R159" s="9"/>
      <c r="Z159" s="53"/>
    </row>
    <row r="160" spans="1:26" s="10" customFormat="1" x14ac:dyDescent="0.25">
      <c r="A160"/>
      <c r="B160"/>
      <c r="C160"/>
      <c r="D160"/>
      <c r="E160"/>
      <c r="F160"/>
      <c r="G160"/>
      <c r="H160"/>
      <c r="M160" s="9"/>
      <c r="N160" s="9"/>
      <c r="O160" s="9"/>
      <c r="P160" s="9"/>
      <c r="Q160" s="57"/>
      <c r="R160" s="9"/>
      <c r="Z160" s="53"/>
    </row>
    <row r="161" spans="1:26" s="10" customFormat="1" x14ac:dyDescent="0.25">
      <c r="A161"/>
      <c r="B161"/>
      <c r="C161"/>
      <c r="D161"/>
      <c r="E161"/>
      <c r="F161"/>
      <c r="G161"/>
      <c r="H161"/>
      <c r="M161" s="9"/>
      <c r="N161" s="9"/>
      <c r="O161" s="9"/>
      <c r="P161" s="9"/>
      <c r="Q161" s="57"/>
      <c r="R161" s="9"/>
      <c r="Z161" s="53"/>
    </row>
    <row r="162" spans="1:26" s="10" customFormat="1" x14ac:dyDescent="0.25">
      <c r="A162"/>
      <c r="B162"/>
      <c r="C162"/>
      <c r="D162"/>
      <c r="E162"/>
      <c r="F162"/>
      <c r="G162"/>
      <c r="H162"/>
      <c r="M162" s="9"/>
      <c r="N162" s="9"/>
      <c r="O162" s="9"/>
      <c r="P162" s="9"/>
      <c r="Q162" s="57"/>
      <c r="R162" s="9"/>
      <c r="Z162" s="53"/>
    </row>
    <row r="163" spans="1:26" s="10" customFormat="1" x14ac:dyDescent="0.25">
      <c r="A163"/>
      <c r="B163"/>
      <c r="C163"/>
      <c r="D163"/>
      <c r="E163"/>
      <c r="F163"/>
      <c r="G163"/>
      <c r="H163"/>
      <c r="M163" s="9"/>
      <c r="N163" s="9"/>
      <c r="O163" s="9"/>
      <c r="P163" s="9"/>
      <c r="Q163" s="57"/>
      <c r="R163" s="9"/>
      <c r="Z163" s="53"/>
    </row>
    <row r="164" spans="1:26" s="10" customFormat="1" x14ac:dyDescent="0.25">
      <c r="A164"/>
      <c r="B164"/>
      <c r="C164"/>
      <c r="D164"/>
      <c r="E164"/>
      <c r="F164"/>
      <c r="G164"/>
      <c r="H164"/>
      <c r="M164" s="9"/>
      <c r="N164" s="9"/>
      <c r="O164" s="9"/>
      <c r="P164" s="9"/>
      <c r="Q164" s="57"/>
      <c r="R164" s="9"/>
      <c r="Z164" s="53"/>
    </row>
    <row r="165" spans="1:26" s="10" customFormat="1" x14ac:dyDescent="0.25">
      <c r="A165"/>
      <c r="B165"/>
      <c r="C165"/>
      <c r="D165"/>
      <c r="E165"/>
      <c r="F165"/>
      <c r="G165"/>
      <c r="H165"/>
      <c r="M165" s="9"/>
      <c r="N165" s="9"/>
      <c r="O165" s="9"/>
      <c r="P165" s="9"/>
      <c r="Q165" s="57"/>
      <c r="R165" s="9"/>
      <c r="Z165" s="53"/>
    </row>
    <row r="166" spans="1:26" s="10" customFormat="1" x14ac:dyDescent="0.25">
      <c r="A166"/>
      <c r="B166"/>
      <c r="C166"/>
      <c r="D166"/>
      <c r="E166"/>
      <c r="F166"/>
      <c r="G166"/>
      <c r="H166"/>
      <c r="M166" s="9"/>
      <c r="N166" s="9"/>
      <c r="O166" s="9"/>
      <c r="P166" s="9"/>
      <c r="Q166" s="57"/>
      <c r="R166" s="9"/>
      <c r="Z166" s="53"/>
    </row>
    <row r="167" spans="1:26" s="10" customFormat="1" x14ac:dyDescent="0.25">
      <c r="A167"/>
      <c r="B167"/>
      <c r="C167"/>
      <c r="D167"/>
      <c r="E167"/>
      <c r="F167"/>
      <c r="G167"/>
      <c r="H167"/>
      <c r="M167" s="9"/>
      <c r="N167" s="9"/>
      <c r="O167" s="9"/>
      <c r="P167" s="9"/>
      <c r="Q167" s="57"/>
      <c r="R167" s="9"/>
      <c r="Z167" s="53"/>
    </row>
    <row r="168" spans="1:26" s="10" customFormat="1" x14ac:dyDescent="0.25">
      <c r="A168"/>
      <c r="B168"/>
      <c r="C168"/>
      <c r="D168"/>
      <c r="E168"/>
      <c r="F168"/>
      <c r="G168"/>
      <c r="H168"/>
      <c r="M168" s="9"/>
      <c r="N168" s="9"/>
      <c r="O168" s="9"/>
      <c r="P168" s="9"/>
      <c r="Q168" s="57"/>
      <c r="R168" s="9"/>
      <c r="Z168" s="53"/>
    </row>
    <row r="169" spans="1:26" s="10" customFormat="1" x14ac:dyDescent="0.25">
      <c r="A169"/>
      <c r="B169"/>
      <c r="C169"/>
      <c r="D169"/>
      <c r="E169"/>
      <c r="F169"/>
      <c r="G169"/>
      <c r="H169"/>
      <c r="M169" s="9"/>
      <c r="N169" s="9"/>
      <c r="O169" s="9"/>
      <c r="P169" s="9"/>
      <c r="Q169" s="57"/>
      <c r="R169" s="9"/>
      <c r="Z169" s="53"/>
    </row>
    <row r="170" spans="1:26" s="10" customFormat="1" x14ac:dyDescent="0.25">
      <c r="A170"/>
      <c r="B170"/>
      <c r="C170"/>
      <c r="D170"/>
      <c r="E170"/>
      <c r="F170"/>
      <c r="G170"/>
      <c r="H170"/>
      <c r="M170" s="9"/>
      <c r="N170" s="9"/>
      <c r="O170" s="9"/>
      <c r="P170" s="9"/>
      <c r="Q170" s="57"/>
      <c r="R170" s="9"/>
      <c r="Z170" s="53"/>
    </row>
    <row r="171" spans="1:26" s="10" customFormat="1" x14ac:dyDescent="0.25">
      <c r="A171"/>
      <c r="B171"/>
      <c r="C171"/>
      <c r="D171"/>
      <c r="E171"/>
      <c r="F171"/>
      <c r="G171"/>
      <c r="H171"/>
      <c r="M171" s="9"/>
      <c r="N171" s="9"/>
      <c r="O171" s="9"/>
      <c r="P171" s="9"/>
      <c r="Q171" s="57"/>
      <c r="R171" s="9"/>
      <c r="Z171" s="53"/>
    </row>
    <row r="172" spans="1:26" s="10" customFormat="1" x14ac:dyDescent="0.25">
      <c r="A172"/>
      <c r="B172"/>
      <c r="C172"/>
      <c r="D172"/>
      <c r="E172"/>
      <c r="F172"/>
      <c r="G172"/>
      <c r="H172"/>
      <c r="M172" s="9"/>
      <c r="N172" s="9"/>
      <c r="O172" s="9"/>
      <c r="P172" s="9"/>
      <c r="Q172" s="57"/>
      <c r="R172" s="9"/>
      <c r="Z172" s="53"/>
    </row>
    <row r="173" spans="1:26" s="10" customFormat="1" x14ac:dyDescent="0.25">
      <c r="A173"/>
      <c r="B173"/>
      <c r="C173"/>
      <c r="D173"/>
      <c r="E173"/>
      <c r="F173"/>
      <c r="G173"/>
      <c r="H173"/>
      <c r="M173" s="9"/>
      <c r="N173" s="9"/>
      <c r="O173" s="9"/>
      <c r="P173" s="9"/>
      <c r="Q173" s="57"/>
      <c r="R173" s="9"/>
      <c r="Z173" s="53"/>
    </row>
    <row r="174" spans="1:26" s="10" customFormat="1" x14ac:dyDescent="0.25">
      <c r="A174"/>
      <c r="B174"/>
      <c r="C174"/>
      <c r="D174"/>
      <c r="E174"/>
      <c r="F174"/>
      <c r="G174"/>
      <c r="H174"/>
      <c r="M174" s="9"/>
      <c r="N174" s="9"/>
      <c r="O174" s="9"/>
      <c r="P174" s="9"/>
      <c r="Q174" s="57"/>
      <c r="R174" s="9"/>
      <c r="Z174" s="53"/>
    </row>
    <row r="175" spans="1:26" s="10" customFormat="1" x14ac:dyDescent="0.25">
      <c r="A175"/>
      <c r="B175"/>
      <c r="C175"/>
      <c r="D175"/>
      <c r="E175"/>
      <c r="F175"/>
      <c r="G175"/>
      <c r="H175"/>
      <c r="M175" s="9"/>
      <c r="N175" s="9"/>
      <c r="O175" s="9"/>
      <c r="P175" s="9"/>
      <c r="Q175" s="57"/>
      <c r="R175" s="9"/>
      <c r="Z175" s="53"/>
    </row>
    <row r="176" spans="1:26" s="10" customFormat="1" x14ac:dyDescent="0.25">
      <c r="A176"/>
      <c r="B176"/>
      <c r="C176"/>
      <c r="D176"/>
      <c r="E176"/>
      <c r="F176"/>
      <c r="G176"/>
      <c r="H176"/>
      <c r="M176" s="9"/>
      <c r="N176" s="9"/>
      <c r="O176" s="9"/>
      <c r="P176" s="9"/>
      <c r="Q176" s="57"/>
      <c r="R176" s="9"/>
      <c r="Z176" s="53"/>
    </row>
    <row r="177" spans="1:26" s="10" customFormat="1" x14ac:dyDescent="0.25">
      <c r="A177"/>
      <c r="B177"/>
      <c r="C177"/>
      <c r="D177"/>
      <c r="E177"/>
      <c r="F177"/>
      <c r="G177"/>
      <c r="H177"/>
      <c r="M177" s="9"/>
      <c r="N177" s="9"/>
      <c r="O177" s="9"/>
      <c r="P177" s="9"/>
      <c r="Q177" s="57"/>
      <c r="R177" s="9"/>
      <c r="Z177" s="53"/>
    </row>
    <row r="178" spans="1:26" s="10" customFormat="1" x14ac:dyDescent="0.25">
      <c r="A178"/>
      <c r="B178"/>
      <c r="C178"/>
      <c r="D178"/>
      <c r="E178"/>
      <c r="F178"/>
      <c r="G178"/>
      <c r="H178"/>
      <c r="M178" s="9"/>
      <c r="N178" s="9"/>
      <c r="O178" s="9"/>
      <c r="P178" s="9"/>
      <c r="Q178" s="57"/>
      <c r="R178" s="9"/>
      <c r="Z178" s="53"/>
    </row>
    <row r="179" spans="1:26" s="10" customFormat="1" x14ac:dyDescent="0.25">
      <c r="A179"/>
      <c r="B179"/>
      <c r="C179"/>
      <c r="D179"/>
      <c r="E179"/>
      <c r="F179"/>
      <c r="G179"/>
      <c r="H179"/>
      <c r="M179" s="9"/>
      <c r="N179" s="9"/>
      <c r="O179" s="9"/>
      <c r="P179" s="9"/>
      <c r="Q179" s="57"/>
      <c r="R179" s="9"/>
      <c r="Z179" s="53"/>
    </row>
    <row r="180" spans="1:26" s="10" customFormat="1" x14ac:dyDescent="0.25">
      <c r="A180"/>
      <c r="B180"/>
      <c r="C180"/>
      <c r="D180"/>
      <c r="E180"/>
      <c r="F180"/>
      <c r="G180"/>
      <c r="H180"/>
      <c r="M180" s="9"/>
      <c r="N180" s="9"/>
      <c r="O180" s="9"/>
      <c r="P180" s="9"/>
      <c r="Q180" s="57"/>
      <c r="R180" s="9"/>
      <c r="Z180" s="53"/>
    </row>
    <row r="181" spans="1:26" s="10" customFormat="1" x14ac:dyDescent="0.25">
      <c r="A181"/>
      <c r="B181"/>
      <c r="C181"/>
      <c r="D181"/>
      <c r="E181"/>
      <c r="F181"/>
      <c r="G181"/>
      <c r="H181"/>
      <c r="M181" s="9"/>
      <c r="N181" s="9"/>
      <c r="O181" s="9"/>
      <c r="P181" s="9"/>
      <c r="Q181" s="57"/>
      <c r="R181" s="9"/>
      <c r="Z181" s="53"/>
    </row>
    <row r="182" spans="1:26" s="10" customFormat="1" x14ac:dyDescent="0.25">
      <c r="A182"/>
      <c r="B182"/>
      <c r="C182"/>
      <c r="D182"/>
      <c r="E182"/>
      <c r="F182"/>
      <c r="G182"/>
      <c r="H182"/>
      <c r="M182" s="9"/>
      <c r="N182" s="9"/>
      <c r="O182" s="9"/>
      <c r="P182" s="9"/>
      <c r="Q182" s="57"/>
      <c r="R182" s="9"/>
      <c r="Z182" s="53"/>
    </row>
    <row r="183" spans="1:26" s="10" customFormat="1" x14ac:dyDescent="0.25">
      <c r="A183"/>
      <c r="B183"/>
      <c r="C183"/>
      <c r="D183"/>
      <c r="E183"/>
      <c r="F183"/>
      <c r="G183"/>
      <c r="H183"/>
      <c r="M183" s="9"/>
      <c r="N183" s="9"/>
      <c r="O183" s="9"/>
      <c r="P183" s="9"/>
      <c r="Q183" s="57"/>
      <c r="R183" s="9"/>
      <c r="Z183" s="53"/>
    </row>
    <row r="184" spans="1:26" s="10" customFormat="1" x14ac:dyDescent="0.25">
      <c r="A184"/>
      <c r="B184"/>
      <c r="C184"/>
      <c r="D184"/>
      <c r="E184"/>
      <c r="F184"/>
      <c r="G184"/>
      <c r="H184"/>
      <c r="M184" s="9"/>
      <c r="N184" s="9"/>
      <c r="O184" s="9"/>
      <c r="P184" s="9"/>
      <c r="Q184" s="57"/>
      <c r="R184" s="9"/>
      <c r="Z184" s="53"/>
    </row>
    <row r="185" spans="1:26" s="10" customFormat="1" x14ac:dyDescent="0.25">
      <c r="A185"/>
      <c r="B185"/>
      <c r="C185"/>
      <c r="D185"/>
      <c r="E185"/>
      <c r="F185"/>
      <c r="G185"/>
      <c r="H185"/>
      <c r="M185" s="9"/>
      <c r="N185" s="9"/>
      <c r="O185" s="9"/>
      <c r="P185" s="9"/>
      <c r="Q185" s="57"/>
      <c r="R185" s="9"/>
      <c r="Z185" s="53"/>
    </row>
    <row r="186" spans="1:26" s="10" customFormat="1" x14ac:dyDescent="0.25">
      <c r="A186"/>
      <c r="B186"/>
      <c r="C186"/>
      <c r="D186"/>
      <c r="E186"/>
      <c r="F186"/>
      <c r="G186"/>
      <c r="H186"/>
      <c r="M186" s="9"/>
      <c r="N186" s="9"/>
      <c r="O186" s="9"/>
      <c r="P186" s="9"/>
      <c r="Q186" s="57"/>
      <c r="R186" s="9"/>
      <c r="Z186" s="53"/>
    </row>
    <row r="187" spans="1:26" s="10" customFormat="1" x14ac:dyDescent="0.25">
      <c r="A187"/>
      <c r="B187"/>
      <c r="C187"/>
      <c r="D187"/>
      <c r="E187"/>
      <c r="F187"/>
      <c r="G187"/>
      <c r="H187"/>
      <c r="M187" s="9"/>
      <c r="N187" s="9"/>
      <c r="O187" s="9"/>
      <c r="P187" s="9"/>
      <c r="Q187" s="57"/>
      <c r="R187" s="9"/>
      <c r="Z187" s="53"/>
    </row>
    <row r="188" spans="1:26" s="10" customFormat="1" x14ac:dyDescent="0.25">
      <c r="A188"/>
      <c r="B188"/>
      <c r="C188"/>
      <c r="D188"/>
      <c r="E188"/>
      <c r="F188"/>
      <c r="G188"/>
      <c r="H188"/>
      <c r="M188" s="9"/>
      <c r="N188" s="9"/>
      <c r="O188" s="9"/>
      <c r="P188" s="9"/>
      <c r="Q188" s="57"/>
      <c r="R188" s="9"/>
      <c r="Z188" s="53"/>
    </row>
    <row r="189" spans="1:26" s="10" customFormat="1" x14ac:dyDescent="0.25">
      <c r="A189"/>
      <c r="B189"/>
      <c r="C189"/>
      <c r="D189"/>
      <c r="E189"/>
      <c r="F189"/>
      <c r="G189"/>
      <c r="H189"/>
      <c r="M189" s="9"/>
      <c r="N189" s="9"/>
      <c r="O189" s="9"/>
      <c r="P189" s="9"/>
      <c r="Q189" s="57"/>
      <c r="R189" s="9"/>
      <c r="Z189" s="53"/>
    </row>
    <row r="190" spans="1:26" s="10" customFormat="1" x14ac:dyDescent="0.25">
      <c r="A190"/>
      <c r="B190"/>
      <c r="C190"/>
      <c r="D190"/>
      <c r="E190"/>
      <c r="F190"/>
      <c r="G190"/>
      <c r="H190"/>
      <c r="M190" s="9"/>
      <c r="N190" s="9"/>
      <c r="O190" s="9"/>
      <c r="P190" s="9"/>
      <c r="Q190" s="57"/>
      <c r="R190" s="9"/>
      <c r="Z190" s="53"/>
    </row>
    <row r="191" spans="1:26" s="10" customFormat="1" x14ac:dyDescent="0.25">
      <c r="A191"/>
      <c r="B191"/>
      <c r="C191"/>
      <c r="D191"/>
      <c r="E191"/>
      <c r="F191"/>
      <c r="G191"/>
      <c r="H191"/>
      <c r="M191" s="9"/>
      <c r="N191" s="9"/>
      <c r="O191" s="9"/>
      <c r="P191" s="9"/>
      <c r="Q191" s="57"/>
      <c r="R191" s="9"/>
      <c r="Z191" s="53"/>
    </row>
    <row r="192" spans="1:26" s="10" customFormat="1" x14ac:dyDescent="0.25">
      <c r="A192"/>
      <c r="B192"/>
      <c r="C192"/>
      <c r="D192"/>
      <c r="E192"/>
      <c r="F192"/>
      <c r="G192"/>
      <c r="H192"/>
      <c r="M192" s="9"/>
      <c r="N192" s="9"/>
      <c r="O192" s="9"/>
      <c r="P192" s="9"/>
      <c r="Q192" s="57"/>
      <c r="R192" s="9"/>
      <c r="Z192" s="53"/>
    </row>
    <row r="193" spans="1:26" s="10" customFormat="1" x14ac:dyDescent="0.25">
      <c r="A193"/>
      <c r="B193"/>
      <c r="C193"/>
      <c r="D193"/>
      <c r="E193"/>
      <c r="F193"/>
      <c r="G193"/>
      <c r="H193"/>
      <c r="M193" s="9"/>
      <c r="N193" s="9"/>
      <c r="O193" s="9"/>
      <c r="P193" s="9"/>
      <c r="Q193" s="57"/>
      <c r="R193" s="9"/>
      <c r="Z193" s="53"/>
    </row>
    <row r="194" spans="1:26" s="10" customFormat="1" x14ac:dyDescent="0.25">
      <c r="A194"/>
      <c r="B194"/>
      <c r="C194"/>
      <c r="D194"/>
      <c r="E194"/>
      <c r="F194"/>
      <c r="G194"/>
      <c r="H194"/>
      <c r="M194" s="9"/>
      <c r="N194" s="9"/>
      <c r="O194" s="9"/>
      <c r="P194" s="9"/>
      <c r="Q194" s="57"/>
      <c r="R194" s="9"/>
      <c r="Z194" s="53"/>
    </row>
    <row r="195" spans="1:26" s="10" customFormat="1" x14ac:dyDescent="0.25">
      <c r="A195"/>
      <c r="B195"/>
      <c r="C195"/>
      <c r="D195"/>
      <c r="E195"/>
      <c r="F195"/>
      <c r="G195"/>
      <c r="H195"/>
      <c r="M195" s="9"/>
      <c r="N195" s="9"/>
      <c r="O195" s="9"/>
      <c r="P195" s="9"/>
      <c r="Q195" s="57"/>
      <c r="R195" s="9"/>
      <c r="Z195" s="53"/>
    </row>
    <row r="196" spans="1:26" s="10" customFormat="1" x14ac:dyDescent="0.25">
      <c r="A196"/>
      <c r="B196"/>
      <c r="C196"/>
      <c r="D196"/>
      <c r="E196"/>
      <c r="F196"/>
      <c r="G196"/>
      <c r="H196"/>
      <c r="M196" s="9"/>
      <c r="N196" s="9"/>
      <c r="O196" s="9"/>
      <c r="P196" s="9"/>
      <c r="Q196" s="57"/>
      <c r="R196" s="9"/>
      <c r="Z196" s="53"/>
    </row>
    <row r="197" spans="1:26" s="10" customFormat="1" x14ac:dyDescent="0.25">
      <c r="A197"/>
      <c r="B197"/>
      <c r="C197"/>
      <c r="D197"/>
      <c r="E197"/>
      <c r="F197"/>
      <c r="G197"/>
      <c r="H197"/>
      <c r="M197" s="9"/>
      <c r="N197" s="9"/>
      <c r="O197" s="9"/>
      <c r="P197" s="9"/>
      <c r="Q197" s="57"/>
      <c r="R197" s="9"/>
      <c r="Z197" s="53"/>
    </row>
    <row r="198" spans="1:26" s="10" customFormat="1" x14ac:dyDescent="0.25">
      <c r="A198"/>
      <c r="B198"/>
      <c r="C198"/>
      <c r="D198"/>
      <c r="E198"/>
      <c r="F198"/>
      <c r="G198"/>
      <c r="H198"/>
      <c r="M198" s="9"/>
      <c r="N198" s="9"/>
      <c r="O198" s="9"/>
      <c r="P198" s="9"/>
      <c r="Q198" s="57"/>
      <c r="R198" s="9"/>
      <c r="Z198" s="53"/>
    </row>
    <row r="199" spans="1:26" s="10" customFormat="1" x14ac:dyDescent="0.25">
      <c r="A199"/>
      <c r="B199"/>
      <c r="C199"/>
      <c r="D199"/>
      <c r="E199"/>
      <c r="F199"/>
      <c r="G199"/>
      <c r="H199"/>
      <c r="M199" s="9"/>
      <c r="N199" s="9"/>
      <c r="O199" s="9"/>
      <c r="P199" s="9"/>
      <c r="Q199" s="57"/>
      <c r="R199" s="9"/>
      <c r="Z199" s="53"/>
    </row>
    <row r="200" spans="1:26" s="10" customFormat="1" x14ac:dyDescent="0.25">
      <c r="A200"/>
      <c r="B200"/>
      <c r="C200"/>
      <c r="D200"/>
      <c r="E200"/>
      <c r="F200"/>
      <c r="G200"/>
      <c r="H200"/>
      <c r="M200" s="9"/>
      <c r="N200" s="9"/>
      <c r="O200" s="9"/>
      <c r="P200" s="9"/>
      <c r="Q200" s="57"/>
      <c r="R200" s="9"/>
      <c r="Z200" s="53"/>
    </row>
    <row r="201" spans="1:26" s="10" customFormat="1" x14ac:dyDescent="0.25">
      <c r="A201"/>
      <c r="B201"/>
      <c r="C201"/>
      <c r="D201"/>
      <c r="E201"/>
      <c r="F201"/>
      <c r="G201"/>
      <c r="H201"/>
      <c r="M201" s="9"/>
      <c r="N201" s="9"/>
      <c r="O201" s="9"/>
      <c r="P201" s="9"/>
      <c r="Q201" s="57"/>
      <c r="R201" s="9"/>
      <c r="Z201" s="53"/>
    </row>
    <row r="202" spans="1:26" s="10" customFormat="1" x14ac:dyDescent="0.25">
      <c r="A202"/>
      <c r="B202"/>
      <c r="C202"/>
      <c r="D202"/>
      <c r="E202"/>
      <c r="F202"/>
      <c r="G202"/>
      <c r="H202"/>
      <c r="M202" s="9"/>
      <c r="N202" s="9"/>
      <c r="O202" s="9"/>
      <c r="P202" s="9"/>
      <c r="Q202" s="57"/>
      <c r="R202" s="9"/>
      <c r="Z202" s="53"/>
    </row>
    <row r="203" spans="1:26" s="10" customFormat="1" x14ac:dyDescent="0.25">
      <c r="A203"/>
      <c r="B203"/>
      <c r="C203"/>
      <c r="D203"/>
      <c r="E203"/>
      <c r="F203"/>
      <c r="G203"/>
      <c r="H203"/>
      <c r="M203" s="9"/>
      <c r="N203" s="9"/>
      <c r="O203" s="9"/>
      <c r="P203" s="9"/>
      <c r="Q203" s="57"/>
      <c r="R203" s="9"/>
      <c r="Z203" s="53"/>
    </row>
    <row r="204" spans="1:26" s="10" customFormat="1" x14ac:dyDescent="0.25">
      <c r="A204"/>
      <c r="B204"/>
      <c r="C204"/>
      <c r="D204"/>
      <c r="E204"/>
      <c r="F204"/>
      <c r="G204"/>
      <c r="H204"/>
      <c r="M204" s="9"/>
      <c r="N204" s="9"/>
      <c r="O204" s="9"/>
      <c r="P204" s="9"/>
      <c r="Q204" s="57"/>
      <c r="R204" s="9"/>
      <c r="Z204" s="53"/>
    </row>
    <row r="205" spans="1:26" s="10" customFormat="1" x14ac:dyDescent="0.25">
      <c r="A205"/>
      <c r="B205"/>
      <c r="C205"/>
      <c r="D205"/>
      <c r="E205"/>
      <c r="F205"/>
      <c r="G205"/>
      <c r="H205"/>
      <c r="M205" s="9"/>
      <c r="N205" s="9"/>
      <c r="O205" s="9"/>
      <c r="P205" s="9"/>
      <c r="Q205" s="57"/>
      <c r="R205" s="9"/>
      <c r="Z205" s="53"/>
    </row>
    <row r="206" spans="1:26" s="10" customFormat="1" x14ac:dyDescent="0.25">
      <c r="A206"/>
      <c r="B206"/>
      <c r="C206"/>
      <c r="D206"/>
      <c r="E206"/>
      <c r="F206"/>
      <c r="G206"/>
      <c r="H206"/>
      <c r="M206" s="9"/>
      <c r="N206" s="9"/>
      <c r="O206" s="9"/>
      <c r="P206" s="9"/>
      <c r="Q206" s="57"/>
      <c r="R206" s="9"/>
      <c r="Z206" s="53"/>
    </row>
    <row r="207" spans="1:26" s="10" customFormat="1" x14ac:dyDescent="0.25">
      <c r="A207"/>
      <c r="B207"/>
      <c r="C207"/>
      <c r="D207"/>
      <c r="E207"/>
      <c r="F207"/>
      <c r="G207"/>
      <c r="H207"/>
      <c r="M207" s="9"/>
      <c r="N207" s="9"/>
      <c r="O207" s="9"/>
      <c r="P207" s="9"/>
      <c r="Q207" s="57"/>
      <c r="R207" s="9"/>
      <c r="Z207" s="53"/>
    </row>
    <row r="208" spans="1:26" s="10" customFormat="1" x14ac:dyDescent="0.25">
      <c r="A208"/>
      <c r="B208"/>
      <c r="C208"/>
      <c r="D208"/>
      <c r="E208"/>
      <c r="F208"/>
      <c r="G208"/>
      <c r="H208"/>
      <c r="M208" s="9"/>
      <c r="N208" s="9"/>
      <c r="O208" s="9"/>
      <c r="P208" s="9"/>
      <c r="Q208" s="57"/>
      <c r="R208" s="9"/>
      <c r="Z208" s="53"/>
    </row>
    <row r="209" spans="1:26" s="10" customFormat="1" x14ac:dyDescent="0.25">
      <c r="A209"/>
      <c r="B209"/>
      <c r="C209"/>
      <c r="D209"/>
      <c r="E209"/>
      <c r="F209"/>
      <c r="G209"/>
      <c r="H209"/>
      <c r="M209" s="9"/>
      <c r="N209" s="9"/>
      <c r="O209" s="9"/>
      <c r="P209" s="9"/>
      <c r="Q209" s="57"/>
      <c r="R209" s="9"/>
      <c r="Z209" s="53"/>
    </row>
    <row r="210" spans="1:26" s="10" customFormat="1" x14ac:dyDescent="0.25">
      <c r="A210"/>
      <c r="B210"/>
      <c r="C210"/>
      <c r="D210"/>
      <c r="E210"/>
      <c r="F210"/>
      <c r="G210"/>
      <c r="H210"/>
      <c r="M210" s="9"/>
      <c r="N210" s="9"/>
      <c r="O210" s="9"/>
      <c r="P210" s="9"/>
      <c r="Q210" s="57"/>
      <c r="R210" s="9"/>
      <c r="Z210" s="53"/>
    </row>
    <row r="211" spans="1:26" s="10" customFormat="1" x14ac:dyDescent="0.25">
      <c r="A211"/>
      <c r="B211"/>
      <c r="C211"/>
      <c r="D211"/>
      <c r="E211"/>
      <c r="F211"/>
      <c r="G211"/>
      <c r="H211"/>
      <c r="M211" s="9"/>
      <c r="N211" s="9"/>
      <c r="O211" s="9"/>
      <c r="P211" s="9"/>
      <c r="Q211" s="57"/>
      <c r="R211" s="9"/>
      <c r="Z211" s="53"/>
    </row>
    <row r="212" spans="1:26" s="10" customFormat="1" x14ac:dyDescent="0.25">
      <c r="A212"/>
      <c r="B212"/>
      <c r="C212"/>
      <c r="D212"/>
      <c r="E212"/>
      <c r="F212"/>
      <c r="G212"/>
      <c r="H212"/>
      <c r="M212" s="9"/>
      <c r="N212" s="9"/>
      <c r="O212" s="9"/>
      <c r="P212" s="9"/>
      <c r="Q212" s="57"/>
      <c r="R212" s="9"/>
      <c r="Z212" s="53"/>
    </row>
    <row r="213" spans="1:26" s="10" customFormat="1" x14ac:dyDescent="0.25">
      <c r="A213"/>
      <c r="B213"/>
      <c r="C213"/>
      <c r="D213"/>
      <c r="E213"/>
      <c r="F213"/>
      <c r="G213"/>
      <c r="H213"/>
      <c r="M213" s="9"/>
      <c r="N213" s="9"/>
      <c r="O213" s="9"/>
      <c r="P213" s="9"/>
      <c r="Q213" s="57"/>
      <c r="R213" s="9"/>
      <c r="Z213" s="53"/>
    </row>
    <row r="214" spans="1:26" s="10" customFormat="1" x14ac:dyDescent="0.25">
      <c r="A214"/>
      <c r="B214"/>
      <c r="C214"/>
      <c r="D214"/>
      <c r="E214"/>
      <c r="F214"/>
      <c r="G214"/>
      <c r="H214"/>
      <c r="M214" s="9"/>
      <c r="N214" s="9"/>
      <c r="O214" s="9"/>
      <c r="P214" s="9"/>
      <c r="Q214" s="57"/>
      <c r="R214" s="9"/>
      <c r="Z214" s="53"/>
    </row>
    <row r="215" spans="1:26" s="10" customFormat="1" x14ac:dyDescent="0.25">
      <c r="A215"/>
      <c r="B215"/>
      <c r="C215"/>
      <c r="D215"/>
      <c r="E215"/>
      <c r="F215"/>
      <c r="G215"/>
      <c r="H215"/>
      <c r="M215" s="9"/>
      <c r="N215" s="9"/>
      <c r="O215" s="9"/>
      <c r="P215" s="9"/>
      <c r="Q215" s="57"/>
      <c r="R215" s="9"/>
      <c r="Z215" s="53"/>
    </row>
    <row r="216" spans="1:26" s="10" customFormat="1" x14ac:dyDescent="0.25">
      <c r="A216"/>
      <c r="B216"/>
      <c r="C216"/>
      <c r="D216"/>
      <c r="E216"/>
      <c r="F216"/>
      <c r="G216"/>
      <c r="H216"/>
      <c r="M216" s="9"/>
      <c r="N216" s="9"/>
      <c r="O216" s="9"/>
      <c r="P216" s="9"/>
      <c r="Q216" s="57"/>
      <c r="R216" s="9"/>
      <c r="Z216" s="53"/>
    </row>
    <row r="217" spans="1:26" s="10" customFormat="1" x14ac:dyDescent="0.25">
      <c r="A217"/>
      <c r="B217"/>
      <c r="C217"/>
      <c r="D217"/>
      <c r="E217"/>
      <c r="F217"/>
      <c r="G217"/>
      <c r="H217"/>
      <c r="M217" s="9"/>
      <c r="N217" s="9"/>
      <c r="O217" s="9"/>
      <c r="P217" s="9"/>
      <c r="Q217" s="57"/>
      <c r="R217" s="9"/>
      <c r="Z217" s="53"/>
    </row>
    <row r="218" spans="1:26" s="10" customFormat="1" x14ac:dyDescent="0.25">
      <c r="A218"/>
      <c r="B218"/>
      <c r="C218"/>
      <c r="D218"/>
      <c r="E218"/>
      <c r="F218"/>
      <c r="G218"/>
      <c r="H218"/>
      <c r="M218" s="9"/>
      <c r="N218" s="9"/>
      <c r="O218" s="9"/>
      <c r="P218" s="9"/>
      <c r="Q218" s="57"/>
      <c r="R218" s="9"/>
      <c r="Z218" s="53"/>
    </row>
    <row r="219" spans="1:26" s="10" customFormat="1" x14ac:dyDescent="0.25">
      <c r="A219"/>
      <c r="B219"/>
      <c r="C219"/>
      <c r="D219"/>
      <c r="E219"/>
      <c r="F219"/>
      <c r="G219"/>
      <c r="H219"/>
      <c r="M219" s="9"/>
      <c r="N219" s="9"/>
      <c r="O219" s="9"/>
      <c r="P219" s="9"/>
      <c r="Q219" s="57"/>
      <c r="R219" s="9"/>
      <c r="Z219" s="53"/>
    </row>
    <row r="220" spans="1:26" s="10" customFormat="1" x14ac:dyDescent="0.25">
      <c r="A220"/>
      <c r="B220"/>
      <c r="C220"/>
      <c r="D220"/>
      <c r="E220"/>
      <c r="F220"/>
      <c r="G220"/>
      <c r="H220"/>
      <c r="M220" s="9"/>
      <c r="N220" s="9"/>
      <c r="O220" s="9"/>
      <c r="P220" s="9"/>
      <c r="Q220" s="57"/>
      <c r="R220" s="9"/>
      <c r="Z220" s="53"/>
    </row>
    <row r="221" spans="1:26" s="10" customFormat="1" x14ac:dyDescent="0.25">
      <c r="A221"/>
      <c r="B221"/>
      <c r="C221"/>
      <c r="D221"/>
      <c r="E221"/>
      <c r="F221"/>
      <c r="G221"/>
      <c r="H221"/>
      <c r="M221" s="9"/>
      <c r="N221" s="9"/>
      <c r="O221" s="9"/>
      <c r="P221" s="9"/>
      <c r="Q221" s="57"/>
      <c r="R221" s="9"/>
      <c r="Z221" s="53"/>
    </row>
    <row r="222" spans="1:26" s="10" customFormat="1" x14ac:dyDescent="0.25">
      <c r="A222"/>
      <c r="B222"/>
      <c r="C222"/>
      <c r="D222"/>
      <c r="E222"/>
      <c r="F222"/>
      <c r="G222"/>
      <c r="H222"/>
      <c r="M222" s="9"/>
      <c r="N222" s="9"/>
      <c r="O222" s="9"/>
      <c r="P222" s="9"/>
      <c r="Q222" s="57"/>
      <c r="R222" s="9"/>
      <c r="Z222" s="53"/>
    </row>
    <row r="223" spans="1:26" s="10" customFormat="1" x14ac:dyDescent="0.25">
      <c r="A223"/>
      <c r="B223"/>
      <c r="C223"/>
      <c r="D223"/>
      <c r="E223"/>
      <c r="F223"/>
      <c r="G223"/>
      <c r="H223"/>
      <c r="M223" s="9"/>
      <c r="N223" s="9"/>
      <c r="O223" s="9"/>
      <c r="P223" s="9"/>
      <c r="Q223" s="57"/>
      <c r="R223" s="9"/>
      <c r="Z223" s="53"/>
    </row>
    <row r="224" spans="1:26" s="10" customFormat="1" x14ac:dyDescent="0.25">
      <c r="A224"/>
      <c r="B224"/>
      <c r="C224"/>
      <c r="D224"/>
      <c r="E224"/>
      <c r="F224"/>
      <c r="G224"/>
      <c r="H224"/>
      <c r="M224" s="9"/>
      <c r="N224" s="9"/>
      <c r="O224" s="9"/>
      <c r="P224" s="9"/>
      <c r="Q224" s="57"/>
      <c r="R224" s="9"/>
      <c r="Z224" s="53"/>
    </row>
    <row r="225" spans="1:26" s="10" customFormat="1" x14ac:dyDescent="0.25">
      <c r="A225"/>
      <c r="B225"/>
      <c r="C225"/>
      <c r="D225"/>
      <c r="E225"/>
      <c r="F225"/>
      <c r="G225"/>
      <c r="H225"/>
      <c r="M225" s="9"/>
      <c r="N225" s="9"/>
      <c r="O225" s="9"/>
      <c r="P225" s="9"/>
      <c r="Q225" s="57"/>
      <c r="R225" s="9"/>
      <c r="Z225" s="53"/>
    </row>
    <row r="226" spans="1:26" s="10" customFormat="1" x14ac:dyDescent="0.25">
      <c r="A226"/>
      <c r="B226"/>
      <c r="C226"/>
      <c r="D226"/>
      <c r="E226"/>
      <c r="F226"/>
      <c r="G226"/>
      <c r="H226"/>
      <c r="M226" s="9"/>
      <c r="N226" s="9"/>
      <c r="O226" s="9"/>
      <c r="P226" s="9"/>
      <c r="Q226" s="57"/>
      <c r="R226" s="9"/>
      <c r="Z226" s="53"/>
    </row>
    <row r="227" spans="1:26" s="10" customFormat="1" x14ac:dyDescent="0.25">
      <c r="A227"/>
      <c r="B227"/>
      <c r="C227"/>
      <c r="D227"/>
      <c r="E227"/>
      <c r="F227"/>
      <c r="G227"/>
      <c r="H227"/>
      <c r="M227" s="9"/>
      <c r="N227" s="9"/>
      <c r="O227" s="9"/>
      <c r="P227" s="9"/>
      <c r="Q227" s="57"/>
      <c r="R227" s="9"/>
      <c r="Z227" s="53"/>
    </row>
    <row r="228" spans="1:26" s="10" customFormat="1" x14ac:dyDescent="0.25">
      <c r="A228"/>
      <c r="B228"/>
      <c r="C228"/>
      <c r="D228"/>
      <c r="E228"/>
      <c r="F228"/>
      <c r="G228"/>
      <c r="H228"/>
      <c r="M228" s="9"/>
      <c r="N228" s="9"/>
      <c r="O228" s="9"/>
      <c r="P228" s="9"/>
      <c r="Q228" s="57"/>
      <c r="R228" s="9"/>
      <c r="Z228" s="53"/>
    </row>
    <row r="229" spans="1:26" s="10" customFormat="1" x14ac:dyDescent="0.25">
      <c r="A229"/>
      <c r="B229"/>
      <c r="C229"/>
      <c r="D229"/>
      <c r="E229"/>
      <c r="F229"/>
      <c r="G229"/>
      <c r="H229"/>
      <c r="M229" s="9"/>
      <c r="N229" s="9"/>
      <c r="O229" s="9"/>
      <c r="P229" s="9"/>
      <c r="Q229" s="57"/>
      <c r="R229" s="9"/>
      <c r="Z229" s="53"/>
    </row>
    <row r="230" spans="1:26" s="10" customFormat="1" x14ac:dyDescent="0.25">
      <c r="A230"/>
      <c r="B230"/>
      <c r="C230"/>
      <c r="D230"/>
      <c r="E230"/>
      <c r="F230"/>
      <c r="G230"/>
      <c r="H230"/>
      <c r="M230" s="9"/>
      <c r="N230" s="9"/>
      <c r="O230" s="9"/>
      <c r="P230" s="9"/>
      <c r="Q230" s="57"/>
      <c r="R230" s="9"/>
      <c r="Z230" s="53"/>
    </row>
    <row r="231" spans="1:26" s="10" customFormat="1" x14ac:dyDescent="0.25">
      <c r="A231"/>
      <c r="B231"/>
      <c r="C231"/>
      <c r="D231"/>
      <c r="E231"/>
      <c r="F231"/>
      <c r="G231"/>
      <c r="H231"/>
      <c r="M231" s="9"/>
      <c r="N231" s="9"/>
      <c r="O231" s="9"/>
      <c r="P231" s="9"/>
      <c r="Q231" s="57"/>
      <c r="R231" s="9"/>
      <c r="Z231" s="53"/>
    </row>
    <row r="232" spans="1:26" s="10" customFormat="1" x14ac:dyDescent="0.25">
      <c r="A232"/>
      <c r="B232"/>
      <c r="C232"/>
      <c r="D232"/>
      <c r="E232"/>
      <c r="F232"/>
      <c r="G232"/>
      <c r="H232"/>
      <c r="M232" s="9"/>
      <c r="N232" s="9"/>
      <c r="O232" s="9"/>
      <c r="P232" s="9"/>
      <c r="Q232" s="57"/>
      <c r="R232" s="9"/>
      <c r="Z232" s="53"/>
    </row>
    <row r="233" spans="1:26" s="10" customFormat="1" x14ac:dyDescent="0.25">
      <c r="A233"/>
      <c r="B233"/>
      <c r="C233"/>
      <c r="D233"/>
      <c r="E233"/>
      <c r="F233"/>
      <c r="G233"/>
      <c r="H233"/>
      <c r="M233" s="9"/>
      <c r="N233" s="9"/>
      <c r="O233" s="9"/>
      <c r="P233" s="9"/>
      <c r="Q233" s="57"/>
      <c r="R233" s="9"/>
      <c r="Z233" s="53"/>
    </row>
    <row r="234" spans="1:26" s="10" customFormat="1" x14ac:dyDescent="0.25">
      <c r="A234"/>
      <c r="B234"/>
      <c r="C234"/>
      <c r="D234"/>
      <c r="E234"/>
      <c r="F234"/>
      <c r="G234"/>
      <c r="H234"/>
      <c r="M234" s="9"/>
      <c r="N234" s="9"/>
      <c r="O234" s="9"/>
      <c r="P234" s="9"/>
      <c r="Q234" s="57"/>
      <c r="R234" s="9"/>
      <c r="Z234" s="53"/>
    </row>
    <row r="235" spans="1:26" s="10" customFormat="1" x14ac:dyDescent="0.25">
      <c r="A235"/>
      <c r="B235"/>
      <c r="C235"/>
      <c r="D235"/>
      <c r="E235"/>
      <c r="F235"/>
      <c r="G235"/>
      <c r="H235"/>
      <c r="M235" s="9"/>
      <c r="N235" s="9"/>
      <c r="O235" s="9"/>
      <c r="P235" s="9"/>
      <c r="Q235" s="57"/>
      <c r="R235" s="9"/>
      <c r="Z235" s="53"/>
    </row>
    <row r="236" spans="1:26" s="10" customFormat="1" x14ac:dyDescent="0.25">
      <c r="A236"/>
      <c r="B236"/>
      <c r="C236"/>
      <c r="D236"/>
      <c r="E236"/>
      <c r="F236"/>
      <c r="G236"/>
      <c r="H236"/>
      <c r="M236" s="9"/>
      <c r="N236" s="9"/>
      <c r="O236" s="9"/>
      <c r="P236" s="9"/>
      <c r="Q236" s="57"/>
      <c r="R236" s="9"/>
      <c r="Z236" s="53"/>
    </row>
    <row r="237" spans="1:26" s="10" customFormat="1" x14ac:dyDescent="0.25">
      <c r="A237"/>
      <c r="B237"/>
      <c r="C237"/>
      <c r="D237"/>
      <c r="E237"/>
      <c r="F237"/>
      <c r="G237"/>
      <c r="H237"/>
      <c r="M237" s="9"/>
      <c r="N237" s="9"/>
      <c r="O237" s="9"/>
      <c r="P237" s="9"/>
      <c r="Q237" s="57"/>
      <c r="R237" s="9"/>
      <c r="Z237" s="53"/>
    </row>
    <row r="238" spans="1:26" s="10" customFormat="1" x14ac:dyDescent="0.25">
      <c r="A238"/>
      <c r="B238"/>
      <c r="C238"/>
      <c r="D238"/>
      <c r="E238"/>
      <c r="F238"/>
      <c r="G238"/>
      <c r="H238"/>
      <c r="M238" s="9"/>
      <c r="N238" s="9"/>
      <c r="O238" s="9"/>
      <c r="P238" s="9"/>
      <c r="Q238" s="57"/>
      <c r="R238" s="9"/>
      <c r="Z238" s="53"/>
    </row>
    <row r="239" spans="1:26" s="10" customFormat="1" x14ac:dyDescent="0.25">
      <c r="A239"/>
      <c r="B239"/>
      <c r="C239"/>
      <c r="D239"/>
      <c r="E239"/>
      <c r="F239"/>
      <c r="G239"/>
      <c r="H239"/>
      <c r="M239" s="9"/>
      <c r="N239" s="9"/>
      <c r="O239" s="9"/>
      <c r="P239" s="9"/>
      <c r="Q239" s="57"/>
      <c r="R239" s="9"/>
      <c r="Z239" s="53"/>
    </row>
    <row r="240" spans="1:26" s="10" customFormat="1" x14ac:dyDescent="0.25">
      <c r="A240"/>
      <c r="B240"/>
      <c r="C240"/>
      <c r="D240"/>
      <c r="E240"/>
      <c r="F240"/>
      <c r="G240"/>
      <c r="H240"/>
      <c r="M240" s="9"/>
      <c r="N240" s="9"/>
      <c r="O240" s="9"/>
      <c r="P240" s="9"/>
      <c r="Q240" s="57"/>
      <c r="R240" s="9"/>
      <c r="Z240" s="53"/>
    </row>
    <row r="241" spans="1:26" s="10" customFormat="1" x14ac:dyDescent="0.25">
      <c r="A241"/>
      <c r="B241"/>
      <c r="C241"/>
      <c r="D241"/>
      <c r="E241"/>
      <c r="F241"/>
      <c r="G241"/>
      <c r="H241"/>
      <c r="M241" s="9"/>
      <c r="N241" s="9"/>
      <c r="O241" s="9"/>
      <c r="P241" s="9"/>
      <c r="Q241" s="57"/>
      <c r="R241" s="9"/>
      <c r="Z241" s="53"/>
    </row>
    <row r="242" spans="1:26" s="10" customFormat="1" x14ac:dyDescent="0.25">
      <c r="A242"/>
      <c r="B242"/>
      <c r="C242"/>
      <c r="D242"/>
      <c r="E242"/>
      <c r="F242"/>
      <c r="G242"/>
      <c r="H242"/>
      <c r="M242" s="9"/>
      <c r="N242" s="9"/>
      <c r="O242" s="9"/>
      <c r="P242" s="9"/>
      <c r="Q242" s="57"/>
      <c r="R242" s="9"/>
      <c r="Z242" s="53"/>
    </row>
    <row r="243" spans="1:26" s="10" customFormat="1" x14ac:dyDescent="0.25">
      <c r="A243"/>
      <c r="B243"/>
      <c r="C243"/>
      <c r="D243"/>
      <c r="E243"/>
      <c r="F243"/>
      <c r="G243"/>
      <c r="H243"/>
      <c r="M243" s="9"/>
      <c r="N243" s="9"/>
      <c r="O243" s="9"/>
      <c r="P243" s="9"/>
      <c r="Q243" s="57"/>
      <c r="R243" s="9"/>
      <c r="Z243" s="53"/>
    </row>
    <row r="244" spans="1:26" s="10" customFormat="1" x14ac:dyDescent="0.25">
      <c r="A244"/>
      <c r="B244"/>
      <c r="C244"/>
      <c r="D244"/>
      <c r="E244"/>
      <c r="F244"/>
      <c r="G244"/>
      <c r="H244"/>
      <c r="M244" s="9"/>
      <c r="N244" s="9"/>
      <c r="O244" s="9"/>
      <c r="P244" s="9"/>
      <c r="Q244" s="57"/>
      <c r="R244" s="9"/>
      <c r="Z244" s="53"/>
    </row>
    <row r="245" spans="1:26" s="10" customFormat="1" x14ac:dyDescent="0.25">
      <c r="A245"/>
      <c r="B245"/>
      <c r="C245"/>
      <c r="D245"/>
      <c r="E245"/>
      <c r="F245"/>
      <c r="G245"/>
      <c r="H245"/>
      <c r="M245" s="9"/>
      <c r="N245" s="9"/>
      <c r="O245" s="9"/>
      <c r="P245" s="9"/>
      <c r="Q245" s="57"/>
      <c r="R245" s="9"/>
      <c r="Z245" s="53"/>
    </row>
    <row r="246" spans="1:26" s="10" customFormat="1" x14ac:dyDescent="0.25">
      <c r="A246"/>
      <c r="B246"/>
      <c r="C246"/>
      <c r="D246"/>
      <c r="E246"/>
      <c r="F246"/>
      <c r="G246"/>
      <c r="H246"/>
      <c r="M246" s="9"/>
      <c r="N246" s="9"/>
      <c r="O246" s="9"/>
      <c r="P246" s="9"/>
      <c r="Q246" s="57"/>
      <c r="R246" s="9"/>
      <c r="Z246" s="53"/>
    </row>
    <row r="247" spans="1:26" s="10" customFormat="1" x14ac:dyDescent="0.25">
      <c r="A247"/>
      <c r="B247"/>
      <c r="C247"/>
      <c r="D247"/>
      <c r="E247"/>
      <c r="F247"/>
      <c r="G247"/>
      <c r="H247"/>
      <c r="M247" s="9"/>
      <c r="N247" s="9"/>
      <c r="O247" s="9"/>
      <c r="P247" s="9"/>
      <c r="Q247" s="57"/>
      <c r="R247" s="9"/>
      <c r="Z247" s="53"/>
    </row>
    <row r="248" spans="1:26" s="10" customFormat="1" x14ac:dyDescent="0.25">
      <c r="A248"/>
      <c r="B248"/>
      <c r="C248"/>
      <c r="D248"/>
      <c r="E248"/>
      <c r="F248"/>
      <c r="G248"/>
      <c r="H248"/>
      <c r="M248" s="9"/>
      <c r="N248" s="9"/>
      <c r="O248" s="9"/>
      <c r="P248" s="9"/>
      <c r="Q248" s="57"/>
      <c r="R248" s="9"/>
      <c r="Z248" s="53"/>
    </row>
    <row r="249" spans="1:26" s="10" customFormat="1" x14ac:dyDescent="0.25">
      <c r="A249"/>
      <c r="B249"/>
      <c r="C249"/>
      <c r="D249"/>
      <c r="E249"/>
      <c r="F249"/>
      <c r="G249"/>
      <c r="H249"/>
      <c r="M249" s="9"/>
      <c r="N249" s="9"/>
      <c r="O249" s="9"/>
      <c r="P249" s="9"/>
      <c r="Q249" s="57"/>
      <c r="R249" s="9"/>
      <c r="Z249" s="53"/>
    </row>
    <row r="250" spans="1:26" s="10" customFormat="1" x14ac:dyDescent="0.25">
      <c r="A250"/>
      <c r="B250"/>
      <c r="C250"/>
      <c r="D250"/>
      <c r="E250"/>
      <c r="F250"/>
      <c r="G250"/>
      <c r="H250"/>
      <c r="M250" s="9"/>
      <c r="N250" s="9"/>
      <c r="O250" s="9"/>
      <c r="P250" s="9"/>
      <c r="Q250" s="57"/>
      <c r="R250" s="9"/>
      <c r="Z250" s="53"/>
    </row>
    <row r="251" spans="1:26" s="10" customFormat="1" x14ac:dyDescent="0.25">
      <c r="A251"/>
      <c r="B251"/>
      <c r="C251"/>
      <c r="D251"/>
      <c r="E251"/>
      <c r="F251"/>
      <c r="G251"/>
      <c r="H251"/>
      <c r="M251" s="9"/>
      <c r="N251" s="9"/>
      <c r="O251" s="9"/>
      <c r="P251" s="9"/>
      <c r="Q251" s="57"/>
      <c r="R251" s="9"/>
      <c r="Z251" s="53"/>
    </row>
    <row r="252" spans="1:26" s="10" customFormat="1" x14ac:dyDescent="0.25">
      <c r="A252"/>
      <c r="B252"/>
      <c r="C252"/>
      <c r="D252"/>
      <c r="E252"/>
      <c r="F252"/>
      <c r="G252"/>
      <c r="H252"/>
      <c r="M252" s="9"/>
      <c r="N252" s="9"/>
      <c r="O252" s="9"/>
      <c r="P252" s="9"/>
      <c r="Q252" s="57"/>
      <c r="R252" s="9"/>
      <c r="Z252" s="53"/>
    </row>
    <row r="253" spans="1:26" s="10" customFormat="1" x14ac:dyDescent="0.25">
      <c r="A253"/>
      <c r="B253"/>
      <c r="C253"/>
      <c r="D253"/>
      <c r="E253"/>
      <c r="F253"/>
      <c r="G253"/>
      <c r="H253"/>
      <c r="M253" s="9"/>
      <c r="N253" s="9"/>
      <c r="O253" s="9"/>
      <c r="P253" s="9"/>
      <c r="Q253" s="57"/>
      <c r="R253" s="9"/>
      <c r="Z253" s="53"/>
    </row>
    <row r="254" spans="1:26" s="10" customFormat="1" x14ac:dyDescent="0.25">
      <c r="A254"/>
      <c r="B254"/>
      <c r="C254"/>
      <c r="D254"/>
      <c r="E254"/>
      <c r="F254"/>
      <c r="G254"/>
      <c r="H254"/>
      <c r="M254" s="9"/>
      <c r="N254" s="9"/>
      <c r="O254" s="9"/>
      <c r="P254" s="9"/>
      <c r="Q254" s="57"/>
      <c r="R254" s="9"/>
      <c r="Z254" s="53"/>
    </row>
    <row r="255" spans="1:26" s="10" customFormat="1" x14ac:dyDescent="0.25">
      <c r="A255"/>
      <c r="B255"/>
      <c r="C255"/>
      <c r="D255"/>
      <c r="E255"/>
      <c r="F255"/>
      <c r="G255"/>
      <c r="H255"/>
      <c r="M255" s="9"/>
      <c r="N255" s="9"/>
      <c r="O255" s="9"/>
      <c r="P255" s="9"/>
      <c r="Q255" s="57"/>
      <c r="R255" s="9"/>
      <c r="Z255" s="53"/>
    </row>
    <row r="256" spans="1:26" s="10" customFormat="1" x14ac:dyDescent="0.25">
      <c r="A256"/>
      <c r="B256"/>
      <c r="C256"/>
      <c r="D256"/>
      <c r="E256"/>
      <c r="F256"/>
      <c r="G256"/>
      <c r="H256"/>
      <c r="M256" s="9"/>
      <c r="N256" s="9"/>
      <c r="O256" s="9"/>
      <c r="P256" s="9"/>
      <c r="Q256" s="57"/>
      <c r="R256" s="9"/>
      <c r="Z256" s="53"/>
    </row>
    <row r="257" spans="1:26" s="10" customFormat="1" x14ac:dyDescent="0.25">
      <c r="A257"/>
      <c r="B257"/>
      <c r="C257"/>
      <c r="D257"/>
      <c r="E257"/>
      <c r="F257"/>
      <c r="G257"/>
      <c r="H257"/>
      <c r="M257" s="9"/>
      <c r="N257" s="9"/>
      <c r="O257" s="9"/>
      <c r="P257" s="9"/>
      <c r="Q257" s="57"/>
      <c r="R257" s="9"/>
      <c r="Z257" s="53"/>
    </row>
    <row r="258" spans="1:26" s="10" customFormat="1" x14ac:dyDescent="0.25">
      <c r="A258"/>
      <c r="B258"/>
      <c r="C258"/>
      <c r="D258"/>
      <c r="E258"/>
      <c r="F258"/>
      <c r="G258"/>
      <c r="H258"/>
      <c r="M258" s="9"/>
      <c r="N258" s="9"/>
      <c r="O258" s="9"/>
      <c r="P258" s="9"/>
      <c r="Q258" s="57"/>
      <c r="R258" s="9"/>
      <c r="Z258" s="53"/>
    </row>
    <row r="259" spans="1:26" s="10" customFormat="1" x14ac:dyDescent="0.25">
      <c r="A259"/>
      <c r="B259"/>
      <c r="C259"/>
      <c r="D259"/>
      <c r="E259"/>
      <c r="F259"/>
      <c r="G259"/>
      <c r="H259"/>
      <c r="M259" s="9"/>
      <c r="N259" s="9"/>
      <c r="O259" s="9"/>
      <c r="P259" s="9"/>
      <c r="Q259" s="57"/>
      <c r="R259" s="9"/>
      <c r="Z259" s="53"/>
    </row>
    <row r="260" spans="1:26" s="10" customFormat="1" x14ac:dyDescent="0.25">
      <c r="A260"/>
      <c r="B260"/>
      <c r="C260"/>
      <c r="D260"/>
      <c r="E260"/>
      <c r="F260"/>
      <c r="G260"/>
      <c r="H260"/>
      <c r="M260" s="9"/>
      <c r="N260" s="9"/>
      <c r="O260" s="9"/>
      <c r="P260" s="9"/>
      <c r="Q260" s="57"/>
      <c r="R260" s="9"/>
      <c r="Z260" s="53"/>
    </row>
    <row r="261" spans="1:26" s="10" customFormat="1" x14ac:dyDescent="0.25">
      <c r="A261"/>
      <c r="B261"/>
      <c r="C261"/>
      <c r="D261"/>
      <c r="E261"/>
      <c r="F261"/>
      <c r="G261"/>
      <c r="H261"/>
      <c r="M261" s="9"/>
      <c r="N261" s="9"/>
      <c r="O261" s="9"/>
      <c r="P261" s="9"/>
      <c r="Q261" s="57"/>
      <c r="R261" s="9"/>
      <c r="Z261" s="53"/>
    </row>
    <row r="262" spans="1:26" s="10" customFormat="1" x14ac:dyDescent="0.25">
      <c r="A262"/>
      <c r="B262"/>
      <c r="C262"/>
      <c r="D262"/>
      <c r="E262"/>
      <c r="F262"/>
      <c r="G262"/>
      <c r="H262"/>
      <c r="M262" s="9"/>
      <c r="N262" s="9"/>
      <c r="O262" s="9"/>
      <c r="P262" s="9"/>
      <c r="Q262" s="57"/>
      <c r="R262" s="9"/>
      <c r="Z262" s="53"/>
    </row>
    <row r="263" spans="1:26" s="10" customFormat="1" x14ac:dyDescent="0.25">
      <c r="A263"/>
      <c r="B263"/>
      <c r="C263"/>
      <c r="D263"/>
      <c r="E263"/>
      <c r="F263"/>
      <c r="G263"/>
      <c r="H263"/>
      <c r="M263" s="9"/>
      <c r="N263" s="9"/>
      <c r="O263" s="9"/>
      <c r="P263" s="9"/>
      <c r="Q263" s="57"/>
      <c r="R263" s="9"/>
      <c r="Z263" s="53"/>
    </row>
    <row r="264" spans="1:26" s="10" customFormat="1" x14ac:dyDescent="0.25">
      <c r="A264"/>
      <c r="B264"/>
      <c r="C264"/>
      <c r="D264"/>
      <c r="E264"/>
      <c r="F264"/>
      <c r="G264"/>
      <c r="H264"/>
      <c r="M264" s="9"/>
      <c r="N264" s="9"/>
      <c r="O264" s="9"/>
      <c r="P264" s="9"/>
      <c r="Q264" s="57"/>
      <c r="R264" s="9"/>
      <c r="Z264" s="53"/>
    </row>
    <row r="265" spans="1:26" s="10" customFormat="1" x14ac:dyDescent="0.25">
      <c r="A265"/>
      <c r="B265"/>
      <c r="C265"/>
      <c r="D265"/>
      <c r="E265"/>
      <c r="F265"/>
      <c r="G265"/>
      <c r="H265"/>
      <c r="M265" s="9"/>
      <c r="N265" s="9"/>
      <c r="O265" s="9"/>
      <c r="P265" s="9"/>
      <c r="Q265" s="57"/>
      <c r="R265" s="9"/>
      <c r="Z265" s="53"/>
    </row>
    <row r="266" spans="1:26" s="10" customFormat="1" x14ac:dyDescent="0.25">
      <c r="A266"/>
      <c r="B266"/>
      <c r="C266"/>
      <c r="D266"/>
      <c r="E266"/>
      <c r="F266"/>
      <c r="G266"/>
      <c r="H266"/>
      <c r="M266" s="9"/>
      <c r="N266" s="9"/>
      <c r="O266" s="9"/>
      <c r="P266" s="9"/>
      <c r="Q266" s="57"/>
      <c r="R266" s="9"/>
      <c r="Z266" s="53"/>
    </row>
    <row r="267" spans="1:26" s="10" customFormat="1" x14ac:dyDescent="0.25">
      <c r="A267"/>
      <c r="B267"/>
      <c r="C267"/>
      <c r="D267"/>
      <c r="E267"/>
      <c r="F267"/>
      <c r="G267"/>
      <c r="H267"/>
      <c r="M267" s="9"/>
      <c r="N267" s="9"/>
      <c r="O267" s="9"/>
      <c r="P267" s="9"/>
      <c r="Q267" s="57"/>
      <c r="R267" s="9"/>
      <c r="Z267" s="53"/>
    </row>
    <row r="268" spans="1:26" s="10" customFormat="1" x14ac:dyDescent="0.25">
      <c r="A268"/>
      <c r="B268"/>
      <c r="C268"/>
      <c r="D268"/>
      <c r="E268"/>
      <c r="F268"/>
      <c r="G268"/>
      <c r="H268"/>
      <c r="M268" s="9"/>
      <c r="N268" s="9"/>
      <c r="O268" s="9"/>
      <c r="P268" s="9"/>
      <c r="Q268" s="57"/>
      <c r="R268" s="9"/>
      <c r="Z268" s="53"/>
    </row>
    <row r="269" spans="1:26" s="10" customFormat="1" x14ac:dyDescent="0.25">
      <c r="A269"/>
      <c r="B269"/>
      <c r="C269"/>
      <c r="D269"/>
      <c r="E269"/>
      <c r="F269"/>
      <c r="G269"/>
      <c r="H269"/>
      <c r="M269" s="9"/>
      <c r="N269" s="9"/>
      <c r="O269" s="9"/>
      <c r="P269" s="9"/>
      <c r="Q269" s="57"/>
      <c r="R269" s="9"/>
      <c r="Z269" s="53"/>
    </row>
    <row r="270" spans="1:26" s="10" customFormat="1" x14ac:dyDescent="0.25">
      <c r="A270"/>
      <c r="B270"/>
      <c r="C270"/>
      <c r="D270"/>
      <c r="E270"/>
      <c r="F270"/>
      <c r="G270"/>
      <c r="H270"/>
      <c r="M270" s="9"/>
      <c r="N270" s="9"/>
      <c r="O270" s="9"/>
      <c r="P270" s="9"/>
      <c r="Q270" s="57"/>
      <c r="R270" s="9"/>
      <c r="Z270" s="53"/>
    </row>
    <row r="271" spans="1:26" s="10" customFormat="1" x14ac:dyDescent="0.25">
      <c r="A271"/>
      <c r="B271"/>
      <c r="C271"/>
      <c r="D271"/>
      <c r="E271"/>
      <c r="F271"/>
      <c r="G271"/>
      <c r="H271"/>
      <c r="M271" s="9"/>
      <c r="N271" s="9"/>
      <c r="O271" s="9"/>
      <c r="P271" s="9"/>
      <c r="Q271" s="57"/>
      <c r="R271" s="9"/>
      <c r="Z271" s="53"/>
    </row>
    <row r="272" spans="1:26" s="10" customFormat="1" x14ac:dyDescent="0.25">
      <c r="A272"/>
      <c r="B272"/>
      <c r="C272"/>
      <c r="D272"/>
      <c r="E272"/>
      <c r="F272"/>
      <c r="G272"/>
      <c r="H272"/>
      <c r="M272" s="9"/>
      <c r="N272" s="9"/>
      <c r="O272" s="9"/>
      <c r="P272" s="9"/>
      <c r="Q272" s="57"/>
      <c r="R272" s="9"/>
      <c r="Z272" s="53"/>
    </row>
    <row r="273" spans="1:26" s="10" customFormat="1" x14ac:dyDescent="0.25">
      <c r="A273"/>
      <c r="B273"/>
      <c r="C273"/>
      <c r="D273"/>
      <c r="E273"/>
      <c r="F273"/>
      <c r="G273"/>
      <c r="H273"/>
      <c r="M273" s="9"/>
      <c r="N273" s="9"/>
      <c r="O273" s="9"/>
      <c r="P273" s="9"/>
      <c r="Q273" s="57"/>
      <c r="R273" s="9"/>
      <c r="Z273" s="53"/>
    </row>
    <row r="274" spans="1:26" s="10" customFormat="1" x14ac:dyDescent="0.25">
      <c r="A274"/>
      <c r="B274"/>
      <c r="C274"/>
      <c r="D274"/>
      <c r="E274"/>
      <c r="F274"/>
      <c r="G274"/>
      <c r="H274"/>
      <c r="M274" s="9"/>
      <c r="N274" s="9"/>
      <c r="O274" s="9"/>
      <c r="P274" s="9"/>
      <c r="Q274" s="57"/>
      <c r="R274" s="9"/>
      <c r="Z274" s="53"/>
    </row>
    <row r="275" spans="1:26" s="10" customFormat="1" x14ac:dyDescent="0.25">
      <c r="A275"/>
      <c r="B275"/>
      <c r="C275"/>
      <c r="D275"/>
      <c r="E275"/>
      <c r="F275"/>
      <c r="G275"/>
      <c r="H275"/>
      <c r="M275" s="9"/>
      <c r="N275" s="9"/>
      <c r="O275" s="9"/>
      <c r="P275" s="9"/>
      <c r="Q275" s="57"/>
      <c r="R275" s="9"/>
      <c r="Z275" s="53"/>
    </row>
    <row r="276" spans="1:26" s="10" customFormat="1" x14ac:dyDescent="0.25">
      <c r="A276"/>
      <c r="B276"/>
      <c r="C276"/>
      <c r="D276"/>
      <c r="E276"/>
      <c r="F276"/>
      <c r="G276"/>
      <c r="H276"/>
      <c r="M276" s="9"/>
      <c r="N276" s="9"/>
      <c r="O276" s="9"/>
      <c r="P276" s="9"/>
      <c r="Q276" s="57"/>
      <c r="R276" s="9"/>
      <c r="Z276" s="53"/>
    </row>
    <row r="277" spans="1:26" s="10" customFormat="1" x14ac:dyDescent="0.25">
      <c r="A277"/>
      <c r="B277"/>
      <c r="C277"/>
      <c r="D277"/>
      <c r="E277"/>
      <c r="F277"/>
      <c r="G277"/>
      <c r="H277"/>
      <c r="M277" s="9"/>
      <c r="N277" s="9"/>
      <c r="O277" s="9"/>
      <c r="P277" s="9"/>
      <c r="Q277" s="57"/>
      <c r="R277" s="9"/>
      <c r="Z277" s="53"/>
    </row>
    <row r="278" spans="1:26" s="10" customFormat="1" x14ac:dyDescent="0.25">
      <c r="A278"/>
      <c r="B278"/>
      <c r="C278"/>
      <c r="D278"/>
      <c r="E278"/>
      <c r="F278"/>
      <c r="G278"/>
      <c r="H278"/>
      <c r="M278" s="9"/>
      <c r="N278" s="9"/>
      <c r="O278" s="9"/>
      <c r="P278" s="9"/>
      <c r="Q278" s="57"/>
      <c r="R278" s="9"/>
      <c r="Z278" s="53"/>
    </row>
    <row r="279" spans="1:26" s="10" customFormat="1" x14ac:dyDescent="0.25">
      <c r="A279"/>
      <c r="B279"/>
      <c r="C279"/>
      <c r="D279"/>
      <c r="E279"/>
      <c r="F279"/>
      <c r="G279"/>
      <c r="H279"/>
      <c r="M279" s="9"/>
      <c r="N279" s="9"/>
      <c r="O279" s="9"/>
      <c r="P279" s="9"/>
      <c r="Q279" s="57"/>
      <c r="R279" s="9"/>
      <c r="Z279" s="53"/>
    </row>
    <row r="280" spans="1:26" s="10" customFormat="1" x14ac:dyDescent="0.25">
      <c r="A280"/>
      <c r="B280"/>
      <c r="C280"/>
      <c r="D280"/>
      <c r="E280"/>
      <c r="F280"/>
      <c r="G280"/>
      <c r="H280"/>
      <c r="M280" s="9"/>
      <c r="N280" s="9"/>
      <c r="O280" s="9"/>
      <c r="P280" s="9"/>
      <c r="Q280" s="57"/>
      <c r="R280" s="9"/>
      <c r="Z280" s="53"/>
    </row>
    <row r="281" spans="1:26" s="10" customFormat="1" x14ac:dyDescent="0.25">
      <c r="A281"/>
      <c r="B281"/>
      <c r="C281"/>
      <c r="D281"/>
      <c r="E281"/>
      <c r="F281"/>
      <c r="G281"/>
      <c r="H281"/>
      <c r="M281" s="9"/>
      <c r="N281" s="9"/>
      <c r="O281" s="9"/>
      <c r="P281" s="9"/>
      <c r="Q281" s="57"/>
      <c r="R281" s="9"/>
      <c r="Z281" s="53"/>
    </row>
    <row r="282" spans="1:26" s="10" customFormat="1" x14ac:dyDescent="0.25">
      <c r="A282"/>
      <c r="B282"/>
      <c r="C282"/>
      <c r="D282"/>
      <c r="E282"/>
      <c r="F282"/>
      <c r="G282"/>
      <c r="H282"/>
      <c r="M282" s="9"/>
      <c r="N282" s="9"/>
      <c r="O282" s="9"/>
      <c r="P282" s="9"/>
      <c r="Q282" s="57"/>
      <c r="R282" s="9"/>
      <c r="Z282" s="53"/>
    </row>
    <row r="283" spans="1:26" s="10" customFormat="1" x14ac:dyDescent="0.25">
      <c r="A283"/>
      <c r="B283"/>
      <c r="C283"/>
      <c r="D283"/>
      <c r="E283"/>
      <c r="F283"/>
      <c r="G283"/>
      <c r="H283"/>
      <c r="M283" s="9"/>
      <c r="N283" s="9"/>
      <c r="O283" s="9"/>
      <c r="P283" s="9"/>
      <c r="Q283" s="57"/>
      <c r="R283" s="9"/>
      <c r="Z283" s="53"/>
    </row>
    <row r="284" spans="1:26" s="10" customFormat="1" x14ac:dyDescent="0.25">
      <c r="A284"/>
      <c r="B284"/>
      <c r="C284"/>
      <c r="D284"/>
      <c r="E284"/>
      <c r="F284"/>
      <c r="G284"/>
      <c r="H284"/>
      <c r="M284" s="9"/>
      <c r="N284" s="9"/>
      <c r="O284" s="9"/>
      <c r="P284" s="9"/>
      <c r="Q284" s="57"/>
      <c r="R284" s="9"/>
      <c r="Z284" s="53"/>
    </row>
    <row r="285" spans="1:26" s="10" customFormat="1" x14ac:dyDescent="0.25">
      <c r="A285"/>
      <c r="B285"/>
      <c r="C285"/>
      <c r="D285"/>
      <c r="E285"/>
      <c r="F285"/>
      <c r="G285"/>
      <c r="H285"/>
      <c r="M285" s="9"/>
      <c r="N285" s="9"/>
      <c r="O285" s="9"/>
      <c r="P285" s="9"/>
      <c r="Q285" s="57"/>
      <c r="R285" s="9"/>
      <c r="Z285" s="53"/>
    </row>
    <row r="286" spans="1:26" s="10" customFormat="1" x14ac:dyDescent="0.25">
      <c r="A286"/>
      <c r="B286"/>
      <c r="C286"/>
      <c r="D286"/>
      <c r="E286"/>
      <c r="F286"/>
      <c r="G286"/>
      <c r="H286"/>
      <c r="M286" s="9"/>
      <c r="N286" s="9"/>
      <c r="O286" s="9"/>
      <c r="P286" s="9"/>
      <c r="Q286" s="57"/>
      <c r="R286" s="9"/>
      <c r="Z286" s="53"/>
    </row>
    <row r="287" spans="1:26" s="10" customFormat="1" x14ac:dyDescent="0.25">
      <c r="A287"/>
      <c r="B287"/>
      <c r="C287"/>
      <c r="D287"/>
      <c r="E287"/>
      <c r="F287"/>
      <c r="G287"/>
      <c r="H287"/>
      <c r="M287" s="9"/>
      <c r="N287" s="9"/>
      <c r="O287" s="9"/>
      <c r="P287" s="9"/>
      <c r="Q287" s="57"/>
      <c r="R287" s="9"/>
      <c r="Z287" s="53"/>
    </row>
    <row r="288" spans="1:26" s="10" customFormat="1" x14ac:dyDescent="0.25">
      <c r="A288"/>
      <c r="B288"/>
      <c r="C288"/>
      <c r="D288"/>
      <c r="E288"/>
      <c r="F288"/>
      <c r="G288"/>
      <c r="H288"/>
      <c r="M288" s="9"/>
      <c r="N288" s="9"/>
      <c r="O288" s="9"/>
      <c r="P288" s="9"/>
      <c r="Q288" s="57"/>
      <c r="R288" s="9"/>
      <c r="Z288" s="53"/>
    </row>
    <row r="289" spans="1:26" s="10" customFormat="1" x14ac:dyDescent="0.25">
      <c r="A289"/>
      <c r="B289"/>
      <c r="C289"/>
      <c r="D289"/>
      <c r="E289"/>
      <c r="F289"/>
      <c r="G289"/>
      <c r="H289"/>
      <c r="M289" s="9"/>
      <c r="N289" s="9"/>
      <c r="O289" s="9"/>
      <c r="P289" s="9"/>
      <c r="Q289" s="57"/>
      <c r="R289" s="9"/>
      <c r="Z289" s="53"/>
    </row>
    <row r="290" spans="1:26" s="10" customFormat="1" x14ac:dyDescent="0.25">
      <c r="A290"/>
      <c r="B290"/>
      <c r="C290"/>
      <c r="D290"/>
      <c r="E290"/>
      <c r="F290"/>
      <c r="G290"/>
      <c r="H290"/>
      <c r="M290" s="9"/>
      <c r="N290" s="9"/>
      <c r="O290" s="9"/>
      <c r="P290" s="9"/>
      <c r="Q290" s="57"/>
      <c r="R290" s="9"/>
      <c r="Z290" s="53"/>
    </row>
    <row r="291" spans="1:26" s="10" customFormat="1" x14ac:dyDescent="0.25">
      <c r="A291"/>
      <c r="B291"/>
      <c r="C291"/>
      <c r="D291"/>
      <c r="E291"/>
      <c r="F291"/>
      <c r="G291"/>
      <c r="H291"/>
      <c r="M291" s="9"/>
      <c r="N291" s="9"/>
      <c r="O291" s="9"/>
      <c r="P291" s="9"/>
      <c r="Q291" s="57"/>
      <c r="R291" s="9"/>
      <c r="Z291" s="53"/>
    </row>
    <row r="292" spans="1:26" s="10" customFormat="1" x14ac:dyDescent="0.25">
      <c r="A292"/>
      <c r="B292"/>
      <c r="C292"/>
      <c r="D292"/>
      <c r="E292"/>
      <c r="F292"/>
      <c r="G292"/>
      <c r="H292"/>
      <c r="M292" s="9"/>
      <c r="N292" s="9"/>
      <c r="O292" s="9"/>
      <c r="P292" s="9"/>
      <c r="Q292" s="57"/>
      <c r="R292" s="9"/>
      <c r="Z292" s="53"/>
    </row>
    <row r="293" spans="1:26" s="10" customFormat="1" x14ac:dyDescent="0.25">
      <c r="A293"/>
      <c r="B293"/>
      <c r="C293"/>
      <c r="D293"/>
      <c r="E293"/>
      <c r="F293"/>
      <c r="G293"/>
      <c r="H293"/>
      <c r="M293" s="9"/>
      <c r="N293" s="9"/>
      <c r="O293" s="9"/>
      <c r="P293" s="9"/>
      <c r="Q293" s="57"/>
      <c r="R293" s="9"/>
      <c r="Z293" s="53"/>
    </row>
    <row r="294" spans="1:26" s="10" customFormat="1" x14ac:dyDescent="0.25">
      <c r="A294"/>
      <c r="B294"/>
      <c r="C294"/>
      <c r="D294"/>
      <c r="E294"/>
      <c r="F294"/>
      <c r="G294"/>
      <c r="H294"/>
      <c r="M294" s="9"/>
      <c r="N294" s="9"/>
      <c r="O294" s="9"/>
      <c r="P294" s="9"/>
      <c r="Q294" s="57"/>
      <c r="R294" s="9"/>
      <c r="Z294" s="53"/>
    </row>
    <row r="295" spans="1:26" s="10" customFormat="1" x14ac:dyDescent="0.25">
      <c r="A295"/>
      <c r="B295"/>
      <c r="C295"/>
      <c r="D295"/>
      <c r="E295"/>
      <c r="F295"/>
      <c r="G295"/>
      <c r="H295"/>
      <c r="M295" s="9"/>
      <c r="N295" s="9"/>
      <c r="O295" s="9"/>
      <c r="P295" s="9"/>
      <c r="Q295" s="57"/>
      <c r="R295" s="9"/>
      <c r="Z295" s="53"/>
    </row>
    <row r="296" spans="1:26" s="10" customFormat="1" x14ac:dyDescent="0.25">
      <c r="A296"/>
      <c r="B296"/>
      <c r="C296"/>
      <c r="D296"/>
      <c r="E296"/>
      <c r="F296"/>
      <c r="G296"/>
      <c r="H296"/>
      <c r="M296" s="9"/>
      <c r="N296" s="9"/>
      <c r="O296" s="9"/>
      <c r="P296" s="9"/>
      <c r="Q296" s="57"/>
      <c r="R296" s="9"/>
      <c r="Z296" s="53"/>
    </row>
    <row r="297" spans="1:26" s="10" customFormat="1" x14ac:dyDescent="0.25">
      <c r="A297"/>
      <c r="B297"/>
      <c r="C297"/>
      <c r="D297"/>
      <c r="E297"/>
      <c r="F297"/>
      <c r="G297"/>
      <c r="H297"/>
      <c r="M297" s="9"/>
      <c r="N297" s="9"/>
      <c r="O297" s="9"/>
      <c r="P297" s="9"/>
      <c r="Q297" s="57"/>
      <c r="R297" s="9"/>
      <c r="Z297" s="53"/>
    </row>
    <row r="298" spans="1:26" s="10" customFormat="1" x14ac:dyDescent="0.25">
      <c r="A298"/>
      <c r="B298"/>
      <c r="C298"/>
      <c r="D298"/>
      <c r="E298"/>
      <c r="F298"/>
      <c r="G298"/>
      <c r="H298"/>
      <c r="M298" s="9"/>
      <c r="N298" s="9"/>
      <c r="O298" s="9"/>
      <c r="P298" s="9"/>
      <c r="Q298" s="57"/>
      <c r="R298" s="9"/>
      <c r="Z298" s="53"/>
    </row>
    <row r="299" spans="1:26" s="10" customFormat="1" x14ac:dyDescent="0.25">
      <c r="A299"/>
      <c r="B299"/>
      <c r="C299"/>
      <c r="D299"/>
      <c r="E299"/>
      <c r="F299"/>
      <c r="G299"/>
      <c r="H299"/>
      <c r="M299" s="9"/>
      <c r="N299" s="9"/>
      <c r="O299" s="9"/>
      <c r="P299" s="9"/>
      <c r="Q299" s="57"/>
      <c r="R299" s="9"/>
      <c r="Z299" s="53"/>
    </row>
    <row r="300" spans="1:26" s="10" customFormat="1" x14ac:dyDescent="0.25">
      <c r="A300"/>
      <c r="B300"/>
      <c r="C300"/>
      <c r="D300"/>
      <c r="E300"/>
      <c r="F300"/>
      <c r="G300"/>
      <c r="H300"/>
      <c r="M300" s="9"/>
      <c r="N300" s="9"/>
      <c r="O300" s="9"/>
      <c r="P300" s="9"/>
      <c r="Q300" s="57"/>
      <c r="R300" s="9"/>
      <c r="Z300" s="53"/>
    </row>
    <row r="301" spans="1:26" s="10" customFormat="1" x14ac:dyDescent="0.25">
      <c r="A301"/>
      <c r="B301"/>
      <c r="C301"/>
      <c r="D301"/>
      <c r="E301"/>
      <c r="F301"/>
      <c r="G301"/>
      <c r="H301"/>
      <c r="M301" s="9"/>
      <c r="N301" s="9"/>
      <c r="O301" s="9"/>
      <c r="P301" s="9"/>
      <c r="Q301" s="57"/>
      <c r="R301" s="9"/>
      <c r="Z301" s="53"/>
    </row>
    <row r="302" spans="1:26" s="10" customFormat="1" x14ac:dyDescent="0.25">
      <c r="A302"/>
      <c r="B302"/>
      <c r="C302"/>
      <c r="D302"/>
      <c r="E302"/>
      <c r="F302"/>
      <c r="G302"/>
      <c r="H302"/>
      <c r="M302" s="9"/>
      <c r="N302" s="9"/>
      <c r="O302" s="9"/>
      <c r="P302" s="9"/>
      <c r="Q302" s="57"/>
      <c r="R302" s="9"/>
      <c r="Z302" s="53"/>
    </row>
    <row r="303" spans="1:26" s="10" customFormat="1" x14ac:dyDescent="0.25">
      <c r="A303"/>
      <c r="B303"/>
      <c r="C303"/>
      <c r="D303"/>
      <c r="E303"/>
      <c r="F303"/>
      <c r="G303"/>
      <c r="H303"/>
      <c r="M303" s="9"/>
      <c r="N303" s="9"/>
      <c r="O303" s="9"/>
      <c r="P303" s="9"/>
      <c r="Q303" s="57"/>
      <c r="R303" s="9"/>
      <c r="Z303" s="53"/>
    </row>
    <row r="304" spans="1:26" s="10" customFormat="1" x14ac:dyDescent="0.25">
      <c r="A304"/>
      <c r="B304"/>
      <c r="C304"/>
      <c r="D304"/>
      <c r="E304"/>
      <c r="F304"/>
      <c r="G304"/>
      <c r="H304"/>
      <c r="M304" s="9"/>
      <c r="N304" s="9"/>
      <c r="O304" s="9"/>
      <c r="P304" s="9"/>
      <c r="Q304" s="57"/>
      <c r="R304" s="9"/>
      <c r="Z304" s="53"/>
    </row>
    <row r="305" spans="1:26" s="10" customFormat="1" x14ac:dyDescent="0.25">
      <c r="A305"/>
      <c r="B305"/>
      <c r="C305"/>
      <c r="D305"/>
      <c r="E305"/>
      <c r="F305"/>
      <c r="G305"/>
      <c r="H305"/>
      <c r="M305" s="9"/>
      <c r="N305" s="9"/>
      <c r="O305" s="9"/>
      <c r="P305" s="9"/>
      <c r="Q305" s="57"/>
      <c r="R305" s="9"/>
      <c r="Z305" s="53"/>
    </row>
    <row r="306" spans="1:26" s="10" customFormat="1" x14ac:dyDescent="0.25">
      <c r="A306"/>
      <c r="B306"/>
      <c r="C306"/>
      <c r="D306"/>
      <c r="E306"/>
      <c r="F306"/>
      <c r="G306"/>
      <c r="H306"/>
      <c r="M306" s="9"/>
      <c r="N306" s="9"/>
      <c r="O306" s="9"/>
      <c r="P306" s="9"/>
      <c r="Q306" s="57"/>
      <c r="R306" s="9"/>
      <c r="Z306" s="53"/>
    </row>
    <row r="307" spans="1:26" s="10" customFormat="1" x14ac:dyDescent="0.25">
      <c r="A307"/>
      <c r="B307"/>
      <c r="C307"/>
      <c r="D307"/>
      <c r="E307"/>
      <c r="F307"/>
      <c r="G307"/>
      <c r="H307"/>
      <c r="M307" s="9"/>
      <c r="N307" s="9"/>
      <c r="O307" s="9"/>
      <c r="P307" s="9"/>
      <c r="Q307" s="57"/>
      <c r="R307" s="9"/>
      <c r="Z307" s="53"/>
    </row>
    <row r="308" spans="1:26" s="10" customFormat="1" x14ac:dyDescent="0.25">
      <c r="A308"/>
      <c r="B308"/>
      <c r="C308"/>
      <c r="D308"/>
      <c r="E308"/>
      <c r="F308"/>
      <c r="G308"/>
      <c r="H308"/>
      <c r="M308" s="9"/>
      <c r="N308" s="9"/>
      <c r="O308" s="9"/>
      <c r="P308" s="9"/>
      <c r="Q308" s="57"/>
      <c r="R308" s="9"/>
      <c r="Z308" s="53"/>
    </row>
    <row r="309" spans="1:26" s="10" customFormat="1" x14ac:dyDescent="0.25">
      <c r="A309"/>
      <c r="B309"/>
      <c r="C309"/>
      <c r="D309"/>
      <c r="E309"/>
      <c r="F309"/>
      <c r="G309"/>
      <c r="H309"/>
      <c r="M309" s="9"/>
      <c r="N309" s="9"/>
      <c r="O309" s="9"/>
      <c r="P309" s="9"/>
      <c r="Q309" s="57"/>
      <c r="R309" s="9"/>
      <c r="Z309" s="53"/>
    </row>
    <row r="310" spans="1:26" s="10" customFormat="1" x14ac:dyDescent="0.25">
      <c r="A310"/>
      <c r="B310"/>
      <c r="C310"/>
      <c r="D310"/>
      <c r="E310"/>
      <c r="F310"/>
      <c r="G310"/>
      <c r="H310"/>
      <c r="M310" s="9"/>
      <c r="N310" s="9"/>
      <c r="O310" s="9"/>
      <c r="P310" s="9"/>
      <c r="Q310" s="57"/>
      <c r="R310" s="9"/>
      <c r="Z310" s="53"/>
    </row>
    <row r="311" spans="1:26" s="10" customFormat="1" x14ac:dyDescent="0.25">
      <c r="A311"/>
      <c r="B311"/>
      <c r="C311"/>
      <c r="D311"/>
      <c r="E311"/>
      <c r="F311"/>
      <c r="G311"/>
      <c r="H311"/>
      <c r="M311" s="9"/>
      <c r="N311" s="9"/>
      <c r="O311" s="9"/>
      <c r="P311" s="9"/>
      <c r="Q311" s="57"/>
      <c r="R311" s="9"/>
      <c r="Z311" s="53"/>
    </row>
    <row r="312" spans="1:26" s="10" customFormat="1" x14ac:dyDescent="0.25">
      <c r="A312"/>
      <c r="B312"/>
      <c r="C312"/>
      <c r="D312"/>
      <c r="E312"/>
      <c r="F312"/>
      <c r="G312"/>
      <c r="H312"/>
      <c r="M312" s="9"/>
      <c r="N312" s="9"/>
      <c r="O312" s="9"/>
      <c r="P312" s="9"/>
      <c r="Q312" s="57"/>
      <c r="R312" s="9"/>
      <c r="Z312" s="53"/>
    </row>
    <row r="313" spans="1:26" s="10" customFormat="1" x14ac:dyDescent="0.25">
      <c r="A313"/>
      <c r="B313"/>
      <c r="C313"/>
      <c r="D313"/>
      <c r="E313"/>
      <c r="F313"/>
      <c r="G313"/>
      <c r="H313"/>
      <c r="M313" s="9"/>
      <c r="N313" s="9"/>
      <c r="O313" s="9"/>
      <c r="P313" s="9"/>
      <c r="Q313" s="57"/>
      <c r="R313" s="9"/>
      <c r="Z313" s="53"/>
    </row>
    <row r="314" spans="1:26" s="10" customFormat="1" x14ac:dyDescent="0.25">
      <c r="A314"/>
      <c r="B314"/>
      <c r="C314"/>
      <c r="D314"/>
      <c r="E314"/>
      <c r="F314"/>
      <c r="G314"/>
      <c r="H314"/>
      <c r="M314" s="9"/>
      <c r="N314" s="9"/>
      <c r="O314" s="9"/>
      <c r="P314" s="9"/>
      <c r="Q314" s="57"/>
      <c r="R314" s="9"/>
      <c r="Z314" s="53"/>
    </row>
    <row r="315" spans="1:26" s="10" customFormat="1" x14ac:dyDescent="0.25">
      <c r="A315"/>
      <c r="B315"/>
      <c r="C315"/>
      <c r="D315"/>
      <c r="E315"/>
      <c r="F315"/>
      <c r="G315"/>
      <c r="H315"/>
      <c r="M315" s="9"/>
      <c r="N315" s="9"/>
      <c r="O315" s="9"/>
      <c r="P315" s="9"/>
      <c r="Q315" s="57"/>
      <c r="R315" s="9"/>
      <c r="Z315" s="53"/>
    </row>
    <row r="316" spans="1:26" s="10" customFormat="1" x14ac:dyDescent="0.25">
      <c r="A316"/>
      <c r="B316"/>
      <c r="C316"/>
      <c r="D316"/>
      <c r="E316"/>
      <c r="F316"/>
      <c r="G316"/>
      <c r="H316"/>
      <c r="M316" s="9"/>
      <c r="N316" s="9"/>
      <c r="O316" s="9"/>
      <c r="P316" s="9"/>
      <c r="Q316" s="57"/>
      <c r="R316" s="9"/>
      <c r="Z316" s="53"/>
    </row>
    <row r="317" spans="1:26" s="10" customFormat="1" x14ac:dyDescent="0.25">
      <c r="A317"/>
      <c r="B317"/>
      <c r="C317"/>
      <c r="D317"/>
      <c r="E317"/>
      <c r="F317"/>
      <c r="G317"/>
      <c r="H317"/>
      <c r="M317" s="9"/>
      <c r="N317" s="9"/>
      <c r="O317" s="9"/>
      <c r="P317" s="9"/>
      <c r="Q317" s="57"/>
      <c r="R317" s="9"/>
      <c r="Z317" s="53"/>
    </row>
    <row r="318" spans="1:26" s="10" customFormat="1" x14ac:dyDescent="0.25">
      <c r="A318"/>
      <c r="B318"/>
      <c r="C318"/>
      <c r="D318"/>
      <c r="E318"/>
      <c r="F318"/>
      <c r="G318"/>
      <c r="H318"/>
      <c r="M318" s="9"/>
      <c r="N318" s="9"/>
      <c r="O318" s="9"/>
      <c r="P318" s="9"/>
      <c r="Q318" s="57"/>
      <c r="R318" s="9"/>
      <c r="Z318" s="53"/>
    </row>
    <row r="319" spans="1:26" s="10" customFormat="1" x14ac:dyDescent="0.25">
      <c r="A319"/>
      <c r="B319"/>
      <c r="C319"/>
      <c r="D319"/>
      <c r="E319"/>
      <c r="F319"/>
      <c r="G319"/>
      <c r="H319"/>
      <c r="M319" s="9"/>
      <c r="N319" s="9"/>
      <c r="O319" s="9"/>
      <c r="P319" s="9"/>
      <c r="Q319" s="57"/>
      <c r="R319" s="9"/>
      <c r="Z319" s="53"/>
    </row>
    <row r="320" spans="1:26" s="10" customFormat="1" x14ac:dyDescent="0.25">
      <c r="A320"/>
      <c r="B320"/>
      <c r="C320"/>
      <c r="D320"/>
      <c r="E320"/>
      <c r="F320"/>
      <c r="G320"/>
      <c r="H320"/>
      <c r="M320" s="9"/>
      <c r="N320" s="9"/>
      <c r="O320" s="9"/>
      <c r="P320" s="9"/>
      <c r="Q320" s="57"/>
      <c r="R320" s="9"/>
      <c r="Z320" s="53"/>
    </row>
    <row r="321" spans="1:26" s="10" customFormat="1" x14ac:dyDescent="0.25">
      <c r="A321"/>
      <c r="B321"/>
      <c r="C321"/>
      <c r="D321"/>
      <c r="E321"/>
      <c r="F321"/>
      <c r="G321"/>
      <c r="H321"/>
      <c r="M321" s="9"/>
      <c r="N321" s="9"/>
      <c r="O321" s="9"/>
      <c r="P321" s="9"/>
      <c r="Q321" s="57"/>
      <c r="R321" s="9"/>
      <c r="Z321" s="53"/>
    </row>
    <row r="322" spans="1:26" s="10" customFormat="1" x14ac:dyDescent="0.25">
      <c r="A322"/>
      <c r="B322"/>
      <c r="C322"/>
      <c r="D322"/>
      <c r="E322"/>
      <c r="F322"/>
      <c r="G322"/>
      <c r="H322"/>
      <c r="M322" s="9"/>
      <c r="N322" s="9"/>
      <c r="O322" s="9"/>
      <c r="P322" s="9"/>
      <c r="Q322" s="57"/>
      <c r="R322" s="9"/>
      <c r="Z322" s="53"/>
    </row>
    <row r="323" spans="1:26" s="10" customFormat="1" x14ac:dyDescent="0.25">
      <c r="A323"/>
      <c r="B323"/>
      <c r="C323"/>
      <c r="D323"/>
      <c r="E323"/>
      <c r="F323"/>
      <c r="G323"/>
      <c r="H323"/>
      <c r="M323" s="9"/>
      <c r="N323" s="9"/>
      <c r="O323" s="9"/>
      <c r="P323" s="9"/>
      <c r="Q323" s="57"/>
      <c r="R323" s="9"/>
      <c r="Z323" s="53"/>
    </row>
    <row r="324" spans="1:26" s="10" customFormat="1" x14ac:dyDescent="0.25">
      <c r="A324"/>
      <c r="B324"/>
      <c r="C324"/>
      <c r="D324"/>
      <c r="E324"/>
      <c r="F324"/>
      <c r="G324"/>
      <c r="H324"/>
      <c r="M324" s="9"/>
      <c r="N324" s="9"/>
      <c r="O324" s="9"/>
      <c r="P324" s="9"/>
      <c r="Q324" s="57"/>
      <c r="R324" s="9"/>
      <c r="Z324" s="53"/>
    </row>
    <row r="325" spans="1:26" s="10" customFormat="1" x14ac:dyDescent="0.25">
      <c r="A325"/>
      <c r="B325"/>
      <c r="C325"/>
      <c r="D325"/>
      <c r="E325"/>
      <c r="F325"/>
      <c r="G325"/>
      <c r="H325"/>
      <c r="M325" s="9"/>
      <c r="N325" s="9"/>
      <c r="O325" s="9"/>
      <c r="P325" s="9"/>
      <c r="Q325" s="57"/>
      <c r="R325" s="9"/>
      <c r="Z325" s="53"/>
    </row>
    <row r="326" spans="1:26" s="10" customFormat="1" x14ac:dyDescent="0.25">
      <c r="A326"/>
      <c r="B326"/>
      <c r="C326"/>
      <c r="D326"/>
      <c r="E326"/>
      <c r="F326"/>
      <c r="G326"/>
      <c r="H326"/>
      <c r="M326" s="9"/>
      <c r="N326" s="9"/>
      <c r="O326" s="9"/>
      <c r="P326" s="9"/>
      <c r="Q326" s="57"/>
      <c r="R326" s="9"/>
      <c r="Z326" s="53"/>
    </row>
    <row r="327" spans="1:26" s="10" customFormat="1" x14ac:dyDescent="0.25">
      <c r="A327"/>
      <c r="B327"/>
      <c r="C327"/>
      <c r="D327"/>
      <c r="E327"/>
      <c r="F327"/>
      <c r="G327"/>
      <c r="H327"/>
      <c r="M327" s="9"/>
      <c r="N327" s="9"/>
      <c r="O327" s="9"/>
      <c r="P327" s="9"/>
      <c r="Q327" s="57"/>
      <c r="R327" s="9"/>
      <c r="Z327" s="53"/>
    </row>
    <row r="328" spans="1:26" s="10" customFormat="1" x14ac:dyDescent="0.25">
      <c r="A328"/>
      <c r="B328"/>
      <c r="C328"/>
      <c r="D328"/>
      <c r="E328"/>
      <c r="F328"/>
      <c r="G328"/>
      <c r="H328"/>
      <c r="M328" s="9"/>
      <c r="N328" s="9"/>
      <c r="O328" s="9"/>
      <c r="P328" s="9"/>
      <c r="Q328" s="57"/>
      <c r="R328" s="9"/>
      <c r="Z328" s="53"/>
    </row>
    <row r="329" spans="1:26" s="10" customFormat="1" x14ac:dyDescent="0.25">
      <c r="A329"/>
      <c r="B329"/>
      <c r="C329"/>
      <c r="D329"/>
      <c r="E329"/>
      <c r="F329"/>
      <c r="G329"/>
      <c r="H329"/>
      <c r="M329" s="9"/>
      <c r="N329" s="9"/>
      <c r="O329" s="9"/>
      <c r="P329" s="9"/>
      <c r="Q329" s="57"/>
      <c r="R329" s="9"/>
      <c r="Z329" s="53"/>
    </row>
    <row r="330" spans="1:26" s="10" customFormat="1" x14ac:dyDescent="0.25">
      <c r="A330"/>
      <c r="B330"/>
      <c r="C330"/>
      <c r="D330"/>
      <c r="E330"/>
      <c r="F330"/>
      <c r="G330"/>
      <c r="H330"/>
      <c r="M330" s="9"/>
      <c r="N330" s="9"/>
      <c r="O330" s="9"/>
      <c r="P330" s="9"/>
      <c r="Q330" s="57"/>
      <c r="R330" s="9"/>
      <c r="Z330" s="53"/>
    </row>
    <row r="331" spans="1:26" s="10" customFormat="1" x14ac:dyDescent="0.25">
      <c r="A331"/>
      <c r="B331"/>
      <c r="C331"/>
      <c r="D331"/>
      <c r="E331"/>
      <c r="F331"/>
      <c r="G331"/>
      <c r="H331"/>
      <c r="M331" s="9"/>
      <c r="N331" s="9"/>
      <c r="O331" s="9"/>
      <c r="P331" s="9"/>
      <c r="Q331" s="57"/>
      <c r="R331" s="9"/>
      <c r="Z331" s="53"/>
    </row>
    <row r="332" spans="1:26" s="10" customFormat="1" x14ac:dyDescent="0.25">
      <c r="A332"/>
      <c r="B332"/>
      <c r="C332"/>
      <c r="D332"/>
      <c r="E332"/>
      <c r="F332"/>
      <c r="G332"/>
      <c r="H332"/>
      <c r="M332" s="9"/>
      <c r="N332" s="9"/>
      <c r="O332" s="9"/>
      <c r="P332" s="9"/>
      <c r="Q332" s="57"/>
      <c r="R332" s="9"/>
      <c r="Z332" s="53"/>
    </row>
    <row r="333" spans="1:26" s="10" customFormat="1" x14ac:dyDescent="0.25">
      <c r="A333"/>
      <c r="B333"/>
      <c r="C333"/>
      <c r="D333"/>
      <c r="E333"/>
      <c r="F333"/>
      <c r="G333"/>
      <c r="H333"/>
      <c r="M333" s="9"/>
      <c r="N333" s="9"/>
      <c r="O333" s="9"/>
      <c r="P333" s="9"/>
      <c r="Q333" s="57"/>
      <c r="R333" s="9"/>
      <c r="Z333" s="53"/>
    </row>
    <row r="334" spans="1:26" s="10" customFormat="1" x14ac:dyDescent="0.25">
      <c r="A334"/>
      <c r="B334"/>
      <c r="C334"/>
      <c r="D334"/>
      <c r="E334"/>
      <c r="F334"/>
      <c r="G334"/>
      <c r="H334"/>
      <c r="M334" s="9"/>
      <c r="N334" s="9"/>
      <c r="O334" s="9"/>
      <c r="P334" s="9"/>
      <c r="Q334" s="57"/>
      <c r="R334" s="9"/>
      <c r="Z334" s="53"/>
    </row>
    <row r="335" spans="1:26" s="10" customFormat="1" x14ac:dyDescent="0.25">
      <c r="A335"/>
      <c r="B335"/>
      <c r="C335"/>
      <c r="D335"/>
      <c r="E335"/>
      <c r="F335"/>
      <c r="G335"/>
      <c r="H335"/>
      <c r="M335" s="9"/>
      <c r="N335" s="9"/>
      <c r="O335" s="9"/>
      <c r="P335" s="9"/>
      <c r="Q335" s="57"/>
      <c r="R335" s="9"/>
      <c r="Z335" s="53"/>
    </row>
    <row r="336" spans="1:26" s="10" customFormat="1" x14ac:dyDescent="0.25">
      <c r="A336"/>
      <c r="B336"/>
      <c r="C336"/>
      <c r="D336"/>
      <c r="E336"/>
      <c r="F336"/>
      <c r="G336"/>
      <c r="H336"/>
      <c r="M336" s="9"/>
      <c r="N336" s="9"/>
      <c r="O336" s="9"/>
      <c r="P336" s="9"/>
      <c r="Q336" s="57"/>
      <c r="R336" s="9"/>
      <c r="Z336" s="53"/>
    </row>
    <row r="337" spans="1:26" s="10" customFormat="1" x14ac:dyDescent="0.25">
      <c r="A337"/>
      <c r="B337"/>
      <c r="C337"/>
      <c r="D337"/>
      <c r="E337"/>
      <c r="F337"/>
      <c r="G337"/>
      <c r="H337"/>
      <c r="M337" s="9"/>
      <c r="N337" s="9"/>
      <c r="O337" s="9"/>
      <c r="P337" s="9"/>
      <c r="Q337" s="57"/>
      <c r="R337" s="9"/>
      <c r="Z337" s="53"/>
    </row>
    <row r="338" spans="1:26" s="10" customFormat="1" x14ac:dyDescent="0.25">
      <c r="A338"/>
      <c r="B338"/>
      <c r="C338"/>
      <c r="D338"/>
      <c r="E338"/>
      <c r="F338"/>
      <c r="G338"/>
      <c r="H338"/>
      <c r="M338" s="9"/>
      <c r="N338" s="9"/>
      <c r="O338" s="9"/>
      <c r="P338" s="9"/>
      <c r="Q338" s="57"/>
      <c r="R338" s="9"/>
      <c r="Z338" s="53"/>
    </row>
    <row r="339" spans="1:26" s="10" customFormat="1" x14ac:dyDescent="0.25">
      <c r="A339"/>
      <c r="B339"/>
      <c r="C339"/>
      <c r="D339"/>
      <c r="E339"/>
      <c r="F339"/>
      <c r="G339"/>
      <c r="H339"/>
      <c r="M339" s="9"/>
      <c r="N339" s="9"/>
      <c r="O339" s="9"/>
      <c r="P339" s="9"/>
      <c r="Q339" s="57"/>
      <c r="R339" s="9"/>
      <c r="Z339" s="53"/>
    </row>
    <row r="340" spans="1:26" s="10" customFormat="1" x14ac:dyDescent="0.25">
      <c r="A340"/>
      <c r="B340"/>
      <c r="C340"/>
      <c r="D340"/>
      <c r="E340"/>
      <c r="F340"/>
      <c r="G340"/>
      <c r="H340"/>
      <c r="M340" s="9"/>
      <c r="N340" s="9"/>
      <c r="O340" s="9"/>
      <c r="P340" s="9"/>
      <c r="Q340" s="57"/>
      <c r="R340" s="9"/>
      <c r="Z340" s="53"/>
    </row>
    <row r="341" spans="1:26" s="10" customFormat="1" x14ac:dyDescent="0.25">
      <c r="A341"/>
      <c r="B341"/>
      <c r="C341"/>
      <c r="D341"/>
      <c r="E341"/>
      <c r="F341"/>
      <c r="G341"/>
      <c r="H341"/>
      <c r="M341" s="9"/>
      <c r="N341" s="9"/>
      <c r="O341" s="9"/>
      <c r="P341" s="9"/>
      <c r="Q341" s="57"/>
      <c r="R341" s="9"/>
      <c r="Z341" s="53"/>
    </row>
    <row r="342" spans="1:26" s="10" customFormat="1" x14ac:dyDescent="0.25">
      <c r="A342"/>
      <c r="B342"/>
      <c r="C342"/>
      <c r="D342"/>
      <c r="E342"/>
      <c r="F342"/>
      <c r="G342"/>
      <c r="H342"/>
      <c r="M342" s="9"/>
      <c r="N342" s="9"/>
      <c r="O342" s="9"/>
      <c r="P342" s="9"/>
      <c r="Q342" s="57"/>
      <c r="R342" s="9"/>
      <c r="Z342" s="53"/>
    </row>
    <row r="343" spans="1:26" s="10" customFormat="1" x14ac:dyDescent="0.25">
      <c r="A343"/>
      <c r="B343"/>
      <c r="C343"/>
      <c r="D343"/>
      <c r="E343"/>
      <c r="F343"/>
      <c r="G343"/>
      <c r="H343"/>
      <c r="M343" s="9"/>
      <c r="N343" s="9"/>
      <c r="O343" s="9"/>
      <c r="P343" s="9"/>
      <c r="Q343" s="57"/>
      <c r="R343" s="9"/>
      <c r="Z343" s="53"/>
    </row>
    <row r="344" spans="1:26" s="10" customFormat="1" x14ac:dyDescent="0.25">
      <c r="A344"/>
      <c r="B344"/>
      <c r="C344"/>
      <c r="D344"/>
      <c r="E344"/>
      <c r="F344"/>
      <c r="G344"/>
      <c r="H344"/>
      <c r="M344" s="9"/>
      <c r="N344" s="9"/>
      <c r="O344" s="9"/>
      <c r="P344" s="9"/>
      <c r="Q344" s="57"/>
      <c r="R344" s="9"/>
      <c r="Z344" s="53"/>
    </row>
    <row r="345" spans="1:26" s="10" customFormat="1" x14ac:dyDescent="0.25">
      <c r="A345"/>
      <c r="B345"/>
      <c r="C345"/>
      <c r="D345"/>
      <c r="E345"/>
      <c r="F345"/>
      <c r="G345"/>
      <c r="H345"/>
      <c r="M345" s="9"/>
      <c r="N345" s="9"/>
      <c r="O345" s="9"/>
      <c r="P345" s="9"/>
      <c r="Q345" s="57"/>
      <c r="R345" s="9"/>
      <c r="Z345" s="53"/>
    </row>
    <row r="346" spans="1:26" s="10" customFormat="1" x14ac:dyDescent="0.25">
      <c r="A346"/>
      <c r="B346"/>
      <c r="C346"/>
      <c r="D346"/>
      <c r="E346"/>
      <c r="F346"/>
      <c r="G346"/>
      <c r="H346"/>
      <c r="M346" s="9"/>
      <c r="N346" s="9"/>
      <c r="O346" s="9"/>
      <c r="P346" s="9"/>
      <c r="Q346" s="57"/>
      <c r="R346" s="9"/>
      <c r="Z346" s="53"/>
    </row>
    <row r="347" spans="1:26" s="10" customFormat="1" x14ac:dyDescent="0.25">
      <c r="A347"/>
      <c r="B347"/>
      <c r="C347"/>
      <c r="D347"/>
      <c r="E347"/>
      <c r="F347"/>
      <c r="G347"/>
      <c r="H347"/>
      <c r="M347" s="9"/>
      <c r="N347" s="9"/>
      <c r="O347" s="9"/>
      <c r="P347" s="9"/>
      <c r="Q347" s="57"/>
      <c r="R347" s="9"/>
      <c r="Z347" s="53"/>
    </row>
    <row r="348" spans="1:26" s="10" customFormat="1" x14ac:dyDescent="0.25">
      <c r="A348"/>
      <c r="B348"/>
      <c r="C348"/>
      <c r="D348"/>
      <c r="E348"/>
      <c r="F348"/>
      <c r="G348"/>
      <c r="H348"/>
      <c r="M348" s="9"/>
      <c r="N348" s="9"/>
      <c r="O348" s="9"/>
      <c r="P348" s="9"/>
      <c r="Q348" s="57"/>
      <c r="R348" s="9"/>
      <c r="Z348" s="53"/>
    </row>
    <row r="349" spans="1:26" s="10" customFormat="1" x14ac:dyDescent="0.25">
      <c r="A349"/>
      <c r="B349"/>
      <c r="C349"/>
      <c r="D349"/>
      <c r="E349"/>
      <c r="F349"/>
      <c r="G349"/>
      <c r="H349"/>
      <c r="M349" s="9"/>
      <c r="N349" s="9"/>
      <c r="O349" s="9"/>
      <c r="P349" s="9"/>
      <c r="Q349" s="57"/>
      <c r="R349" s="9"/>
      <c r="Z349" s="53"/>
    </row>
    <row r="350" spans="1:26" s="10" customFormat="1" x14ac:dyDescent="0.25">
      <c r="A350"/>
      <c r="B350"/>
      <c r="C350"/>
      <c r="D350"/>
      <c r="E350"/>
      <c r="F350"/>
      <c r="G350"/>
      <c r="H350"/>
      <c r="M350" s="9"/>
      <c r="N350" s="9"/>
      <c r="O350" s="9"/>
      <c r="P350" s="9"/>
      <c r="Q350" s="57"/>
      <c r="R350" s="9"/>
      <c r="Z350" s="53"/>
    </row>
    <row r="351" spans="1:26" s="10" customFormat="1" x14ac:dyDescent="0.25">
      <c r="A351"/>
      <c r="B351"/>
      <c r="C351"/>
      <c r="D351"/>
      <c r="E351"/>
      <c r="F351"/>
      <c r="G351"/>
      <c r="H351"/>
      <c r="M351" s="9"/>
      <c r="N351" s="9"/>
      <c r="O351" s="9"/>
      <c r="P351" s="9"/>
      <c r="Q351" s="57"/>
      <c r="R351" s="9"/>
      <c r="Z351" s="53"/>
    </row>
    <row r="352" spans="1:26" s="10" customFormat="1" x14ac:dyDescent="0.25">
      <c r="A352"/>
      <c r="B352"/>
      <c r="C352"/>
      <c r="D352"/>
      <c r="E352"/>
      <c r="F352"/>
      <c r="G352"/>
      <c r="H352"/>
      <c r="M352" s="9"/>
      <c r="N352" s="9"/>
      <c r="O352" s="9"/>
      <c r="P352" s="9"/>
      <c r="Q352" s="57"/>
      <c r="R352" s="9"/>
      <c r="Z352" s="53"/>
    </row>
    <row r="353" spans="1:26" s="10" customFormat="1" x14ac:dyDescent="0.25">
      <c r="A353"/>
      <c r="B353"/>
      <c r="C353"/>
      <c r="D353"/>
      <c r="E353"/>
      <c r="F353"/>
      <c r="G353"/>
      <c r="H353"/>
      <c r="M353" s="9"/>
      <c r="N353" s="9"/>
      <c r="O353" s="9"/>
      <c r="P353" s="9"/>
      <c r="Q353" s="57"/>
      <c r="R353" s="9"/>
      <c r="Z353" s="53"/>
    </row>
    <row r="354" spans="1:26" s="10" customFormat="1" x14ac:dyDescent="0.25">
      <c r="A354"/>
      <c r="B354"/>
      <c r="C354"/>
      <c r="D354"/>
      <c r="E354"/>
      <c r="F354"/>
      <c r="G354"/>
      <c r="H354"/>
      <c r="M354" s="9"/>
      <c r="N354" s="9"/>
      <c r="O354" s="9"/>
      <c r="P354" s="9"/>
      <c r="Q354" s="57"/>
      <c r="R354" s="9"/>
      <c r="Z354" s="53"/>
    </row>
    <row r="355" spans="1:26" s="10" customFormat="1" x14ac:dyDescent="0.25">
      <c r="A355"/>
      <c r="B355"/>
      <c r="C355"/>
      <c r="D355"/>
      <c r="E355"/>
      <c r="F355"/>
      <c r="G355"/>
      <c r="H355"/>
      <c r="M355" s="9"/>
      <c r="N355" s="9"/>
      <c r="O355" s="9"/>
      <c r="P355" s="9"/>
      <c r="Q355" s="57"/>
      <c r="R355" s="9"/>
      <c r="Z355" s="53"/>
    </row>
    <row r="356" spans="1:26" s="10" customFormat="1" x14ac:dyDescent="0.25">
      <c r="A356"/>
      <c r="B356"/>
      <c r="C356"/>
      <c r="D356"/>
      <c r="E356"/>
      <c r="F356"/>
      <c r="G356"/>
      <c r="H356"/>
      <c r="M356" s="9"/>
      <c r="N356" s="9"/>
      <c r="O356" s="9"/>
      <c r="P356" s="9"/>
      <c r="Q356" s="57"/>
      <c r="R356" s="9"/>
      <c r="Z356" s="53"/>
    </row>
    <row r="357" spans="1:26" s="10" customFormat="1" x14ac:dyDescent="0.25">
      <c r="A357"/>
      <c r="B357"/>
      <c r="C357"/>
      <c r="D357"/>
      <c r="E357"/>
      <c r="F357"/>
      <c r="G357"/>
      <c r="H357"/>
      <c r="M357" s="9"/>
      <c r="N357" s="9"/>
      <c r="O357" s="9"/>
      <c r="P357" s="9"/>
      <c r="Q357" s="57"/>
      <c r="R357" s="9"/>
      <c r="Z357" s="53"/>
    </row>
    <row r="358" spans="1:26" s="10" customFormat="1" x14ac:dyDescent="0.25">
      <c r="A358"/>
      <c r="B358"/>
      <c r="C358"/>
      <c r="D358"/>
      <c r="E358"/>
      <c r="F358"/>
      <c r="G358"/>
      <c r="H358"/>
      <c r="M358" s="9"/>
      <c r="N358" s="9"/>
      <c r="O358" s="9"/>
      <c r="P358" s="9"/>
      <c r="Q358" s="57"/>
      <c r="R358" s="9"/>
      <c r="Z358" s="53"/>
    </row>
    <row r="359" spans="1:26" s="10" customFormat="1" x14ac:dyDescent="0.25">
      <c r="A359"/>
      <c r="B359"/>
      <c r="C359"/>
      <c r="D359"/>
      <c r="E359"/>
      <c r="F359"/>
      <c r="G359"/>
      <c r="H359"/>
      <c r="M359" s="9"/>
      <c r="N359" s="9"/>
      <c r="O359" s="9"/>
      <c r="P359" s="9"/>
      <c r="Q359" s="57"/>
      <c r="R359" s="9"/>
      <c r="Z359" s="53"/>
    </row>
    <row r="360" spans="1:26" s="10" customFormat="1" x14ac:dyDescent="0.25">
      <c r="A360"/>
      <c r="B360"/>
      <c r="C360"/>
      <c r="D360"/>
      <c r="E360"/>
      <c r="F360"/>
      <c r="G360"/>
      <c r="H360"/>
      <c r="M360" s="9"/>
      <c r="N360" s="9"/>
      <c r="O360" s="9"/>
      <c r="P360" s="9"/>
      <c r="Q360" s="57"/>
      <c r="R360" s="9"/>
      <c r="Z360" s="53"/>
    </row>
    <row r="361" spans="1:26" s="10" customFormat="1" x14ac:dyDescent="0.25">
      <c r="A361"/>
      <c r="B361"/>
      <c r="C361"/>
      <c r="D361"/>
      <c r="E361"/>
      <c r="F361"/>
      <c r="G361"/>
      <c r="H361"/>
      <c r="M361" s="9"/>
      <c r="N361" s="9"/>
      <c r="O361" s="9"/>
      <c r="P361" s="9"/>
      <c r="Q361" s="57"/>
      <c r="R361" s="9"/>
      <c r="Z361" s="53"/>
    </row>
    <row r="362" spans="1:26" s="10" customFormat="1" x14ac:dyDescent="0.25">
      <c r="A362"/>
      <c r="B362"/>
      <c r="C362"/>
      <c r="D362"/>
      <c r="E362"/>
      <c r="F362"/>
      <c r="G362"/>
      <c r="H362"/>
      <c r="M362" s="9"/>
      <c r="N362" s="9"/>
      <c r="O362" s="9"/>
      <c r="P362" s="9"/>
      <c r="Q362" s="57"/>
      <c r="R362" s="9"/>
      <c r="Z362" s="53"/>
    </row>
    <row r="363" spans="1:26" s="10" customFormat="1" x14ac:dyDescent="0.25">
      <c r="A363"/>
      <c r="B363"/>
      <c r="C363"/>
      <c r="D363"/>
      <c r="E363"/>
      <c r="F363"/>
      <c r="G363"/>
      <c r="H363"/>
      <c r="M363" s="9"/>
      <c r="N363" s="9"/>
      <c r="O363" s="9"/>
      <c r="P363" s="9"/>
      <c r="Q363" s="57"/>
      <c r="R363" s="9"/>
      <c r="Z363" s="53"/>
    </row>
    <row r="364" spans="1:26" s="10" customFormat="1" x14ac:dyDescent="0.25">
      <c r="A364"/>
      <c r="B364"/>
      <c r="C364"/>
      <c r="D364"/>
      <c r="E364"/>
      <c r="F364"/>
      <c r="G364"/>
      <c r="H364"/>
      <c r="M364" s="9"/>
      <c r="N364" s="9"/>
      <c r="O364" s="9"/>
      <c r="P364" s="9"/>
      <c r="Q364" s="57"/>
      <c r="R364" s="9"/>
      <c r="Z364" s="53"/>
    </row>
    <row r="365" spans="1:26" s="10" customFormat="1" x14ac:dyDescent="0.25">
      <c r="A365"/>
      <c r="B365"/>
      <c r="C365"/>
      <c r="D365"/>
      <c r="E365"/>
      <c r="F365"/>
      <c r="G365"/>
      <c r="H365"/>
      <c r="M365" s="9"/>
      <c r="N365" s="9"/>
      <c r="O365" s="9"/>
      <c r="P365" s="9"/>
      <c r="Q365" s="57"/>
      <c r="R365" s="9"/>
      <c r="Z365" s="53"/>
    </row>
    <row r="366" spans="1:26" s="10" customFormat="1" x14ac:dyDescent="0.25">
      <c r="A366"/>
      <c r="B366"/>
      <c r="C366"/>
      <c r="D366"/>
      <c r="E366"/>
      <c r="F366"/>
      <c r="G366"/>
      <c r="H366"/>
      <c r="M366" s="9"/>
      <c r="N366" s="9"/>
      <c r="O366" s="9"/>
      <c r="P366" s="9"/>
      <c r="Q366" s="57"/>
      <c r="R366" s="9"/>
      <c r="Z366" s="53"/>
    </row>
    <row r="367" spans="1:26" s="10" customFormat="1" x14ac:dyDescent="0.25">
      <c r="A367"/>
      <c r="B367"/>
      <c r="C367"/>
      <c r="D367"/>
      <c r="E367"/>
      <c r="F367"/>
      <c r="G367"/>
      <c r="H367"/>
      <c r="M367" s="9"/>
      <c r="N367" s="9"/>
      <c r="O367" s="9"/>
      <c r="P367" s="9"/>
      <c r="Q367" s="57"/>
      <c r="R367" s="9"/>
      <c r="Z367" s="53"/>
    </row>
    <row r="368" spans="1:26" s="10" customFormat="1" x14ac:dyDescent="0.25">
      <c r="A368"/>
      <c r="B368"/>
      <c r="C368"/>
      <c r="D368"/>
      <c r="E368"/>
      <c r="F368"/>
      <c r="G368"/>
      <c r="H368"/>
      <c r="M368" s="9"/>
      <c r="N368" s="9"/>
      <c r="O368" s="9"/>
      <c r="P368" s="9"/>
      <c r="Q368" s="57"/>
      <c r="R368" s="9"/>
      <c r="Z368" s="53"/>
    </row>
    <row r="369" spans="1:26" s="10" customFormat="1" x14ac:dyDescent="0.25">
      <c r="A369"/>
      <c r="B369"/>
      <c r="C369"/>
      <c r="D369"/>
      <c r="E369"/>
      <c r="F369"/>
      <c r="G369"/>
      <c r="H369"/>
      <c r="M369" s="9"/>
      <c r="N369" s="9"/>
      <c r="O369" s="9"/>
      <c r="P369" s="9"/>
      <c r="Q369" s="57"/>
      <c r="R369" s="9"/>
      <c r="Z369" s="53"/>
    </row>
    <row r="370" spans="1:26" s="10" customFormat="1" x14ac:dyDescent="0.25">
      <c r="A370"/>
      <c r="B370"/>
      <c r="C370"/>
      <c r="D370"/>
      <c r="E370"/>
      <c r="F370"/>
      <c r="G370"/>
      <c r="H370"/>
      <c r="M370" s="9"/>
      <c r="N370" s="9"/>
      <c r="O370" s="9"/>
      <c r="P370" s="9"/>
      <c r="Q370" s="57"/>
      <c r="R370" s="9"/>
      <c r="Z370" s="53"/>
    </row>
    <row r="371" spans="1:26" s="10" customFormat="1" x14ac:dyDescent="0.25">
      <c r="A371"/>
      <c r="B371"/>
      <c r="C371"/>
      <c r="D371"/>
      <c r="E371"/>
      <c r="F371"/>
      <c r="G371"/>
      <c r="H371"/>
      <c r="M371" s="9"/>
      <c r="N371" s="9"/>
      <c r="O371" s="9"/>
      <c r="P371" s="9"/>
      <c r="Q371" s="57"/>
      <c r="R371" s="9"/>
      <c r="Z371" s="53"/>
    </row>
    <row r="372" spans="1:26" s="10" customFormat="1" x14ac:dyDescent="0.25">
      <c r="A372"/>
      <c r="B372"/>
      <c r="C372"/>
      <c r="D372"/>
      <c r="E372"/>
      <c r="F372"/>
      <c r="G372"/>
      <c r="H372"/>
      <c r="M372" s="9"/>
      <c r="N372" s="9"/>
      <c r="O372" s="9"/>
      <c r="P372" s="9"/>
      <c r="Q372" s="57"/>
      <c r="R372" s="9"/>
      <c r="Z372" s="53"/>
    </row>
    <row r="373" spans="1:26" s="10" customFormat="1" x14ac:dyDescent="0.25">
      <c r="A373"/>
      <c r="B373"/>
      <c r="C373"/>
      <c r="D373"/>
      <c r="E373"/>
      <c r="F373"/>
      <c r="G373"/>
      <c r="H373"/>
      <c r="M373" s="9"/>
      <c r="N373" s="9"/>
      <c r="O373" s="9"/>
      <c r="P373" s="9"/>
      <c r="Q373" s="57"/>
      <c r="R373" s="9"/>
      <c r="Z373" s="53"/>
    </row>
    <row r="374" spans="1:26" s="10" customFormat="1" x14ac:dyDescent="0.25">
      <c r="A374"/>
      <c r="B374"/>
      <c r="C374"/>
      <c r="D374"/>
      <c r="E374"/>
      <c r="F374"/>
      <c r="G374"/>
      <c r="H374"/>
      <c r="M374" s="9"/>
      <c r="N374" s="9"/>
      <c r="O374" s="9"/>
      <c r="P374" s="9"/>
      <c r="Q374" s="57"/>
      <c r="R374" s="9"/>
      <c r="Z374" s="53"/>
    </row>
    <row r="375" spans="1:26" s="10" customFormat="1" x14ac:dyDescent="0.25">
      <c r="A375"/>
      <c r="B375"/>
      <c r="C375"/>
      <c r="D375"/>
      <c r="E375"/>
      <c r="F375"/>
      <c r="G375"/>
      <c r="H375"/>
      <c r="M375" s="9"/>
      <c r="N375" s="9"/>
      <c r="O375" s="9"/>
      <c r="P375" s="9"/>
      <c r="Q375" s="57"/>
      <c r="R375" s="9"/>
      <c r="Z375" s="53"/>
    </row>
    <row r="376" spans="1:26" s="10" customFormat="1" x14ac:dyDescent="0.25">
      <c r="A376"/>
      <c r="B376"/>
      <c r="C376"/>
      <c r="D376"/>
      <c r="E376"/>
      <c r="F376"/>
      <c r="G376"/>
      <c r="H376"/>
      <c r="M376" s="9"/>
      <c r="N376" s="9"/>
      <c r="O376" s="9"/>
      <c r="P376" s="9"/>
      <c r="Q376" s="57"/>
      <c r="R376" s="9"/>
      <c r="Z376" s="53"/>
    </row>
    <row r="377" spans="1:26" s="10" customFormat="1" x14ac:dyDescent="0.25">
      <c r="A377"/>
      <c r="B377"/>
      <c r="C377"/>
      <c r="D377"/>
      <c r="E377"/>
      <c r="F377"/>
      <c r="G377"/>
      <c r="H377"/>
      <c r="M377" s="9"/>
      <c r="N377" s="9"/>
      <c r="O377" s="9"/>
      <c r="P377" s="9"/>
      <c r="Q377" s="57"/>
      <c r="R377" s="9"/>
      <c r="Z377" s="53"/>
    </row>
    <row r="378" spans="1:26" s="10" customFormat="1" x14ac:dyDescent="0.25">
      <c r="A378"/>
      <c r="B378"/>
      <c r="C378"/>
      <c r="D378"/>
      <c r="E378"/>
      <c r="F378"/>
      <c r="G378"/>
      <c r="H378"/>
      <c r="M378" s="9"/>
      <c r="N378" s="9"/>
      <c r="O378" s="9"/>
      <c r="P378" s="9"/>
      <c r="Q378" s="57"/>
      <c r="R378" s="9"/>
      <c r="Z378" s="53"/>
    </row>
    <row r="379" spans="1:26" s="10" customFormat="1" x14ac:dyDescent="0.25">
      <c r="A379"/>
      <c r="B379"/>
      <c r="C379"/>
      <c r="D379"/>
      <c r="E379"/>
      <c r="F379"/>
      <c r="G379"/>
      <c r="H379"/>
      <c r="M379" s="9"/>
      <c r="N379" s="9"/>
      <c r="O379" s="9"/>
      <c r="P379" s="9"/>
      <c r="Q379" s="57"/>
      <c r="R379" s="9"/>
      <c r="Z379" s="53"/>
    </row>
    <row r="380" spans="1:26" s="10" customFormat="1" x14ac:dyDescent="0.25">
      <c r="A380"/>
      <c r="B380"/>
      <c r="C380"/>
      <c r="D380"/>
      <c r="E380"/>
      <c r="F380"/>
      <c r="G380"/>
      <c r="H380"/>
      <c r="M380" s="9"/>
      <c r="N380" s="9"/>
      <c r="O380" s="9"/>
      <c r="P380" s="9"/>
      <c r="Q380" s="57"/>
      <c r="R380" s="9"/>
      <c r="Z380" s="53"/>
    </row>
    <row r="381" spans="1:26" s="10" customFormat="1" x14ac:dyDescent="0.25">
      <c r="A381"/>
      <c r="B381"/>
      <c r="C381"/>
      <c r="D381"/>
      <c r="E381"/>
      <c r="F381"/>
      <c r="G381"/>
      <c r="H381"/>
      <c r="M381" s="9"/>
      <c r="N381" s="9"/>
      <c r="O381" s="9"/>
      <c r="P381" s="9"/>
      <c r="Q381" s="57"/>
      <c r="R381" s="9"/>
      <c r="Z381" s="53"/>
    </row>
    <row r="382" spans="1:26" s="10" customFormat="1" x14ac:dyDescent="0.25">
      <c r="A382"/>
      <c r="B382"/>
      <c r="C382"/>
      <c r="D382"/>
      <c r="E382"/>
      <c r="F382"/>
      <c r="G382"/>
      <c r="H382"/>
      <c r="M382" s="9"/>
      <c r="N382" s="9"/>
      <c r="O382" s="9"/>
      <c r="P382" s="9"/>
      <c r="Q382" s="57"/>
      <c r="R382" s="9"/>
      <c r="Z382" s="53"/>
    </row>
    <row r="383" spans="1:26" s="10" customFormat="1" x14ac:dyDescent="0.25">
      <c r="A383"/>
      <c r="B383"/>
      <c r="C383"/>
      <c r="D383"/>
      <c r="E383"/>
      <c r="F383"/>
      <c r="G383"/>
      <c r="H383"/>
      <c r="M383" s="9"/>
      <c r="N383" s="9"/>
      <c r="O383" s="9"/>
      <c r="P383" s="9"/>
      <c r="Q383" s="57"/>
      <c r="R383" s="9"/>
      <c r="Z383" s="53"/>
    </row>
    <row r="384" spans="1:26" s="10" customFormat="1" x14ac:dyDescent="0.25">
      <c r="A384"/>
      <c r="B384"/>
      <c r="C384"/>
      <c r="D384"/>
      <c r="E384"/>
      <c r="F384"/>
      <c r="G384"/>
      <c r="H384"/>
      <c r="M384" s="9"/>
      <c r="N384" s="9"/>
      <c r="O384" s="9"/>
      <c r="P384" s="9"/>
      <c r="Q384" s="57"/>
      <c r="R384" s="9"/>
      <c r="Z384" s="53"/>
    </row>
    <row r="385" spans="1:26" s="10" customFormat="1" x14ac:dyDescent="0.25">
      <c r="A385"/>
      <c r="B385"/>
      <c r="C385"/>
      <c r="D385"/>
      <c r="E385"/>
      <c r="F385"/>
      <c r="G385"/>
      <c r="H385"/>
      <c r="M385" s="9"/>
      <c r="N385" s="9"/>
      <c r="O385" s="9"/>
      <c r="P385" s="9"/>
      <c r="Q385" s="57"/>
      <c r="R385" s="9"/>
      <c r="Z385" s="53"/>
    </row>
    <row r="386" spans="1:26" s="10" customFormat="1" x14ac:dyDescent="0.25">
      <c r="A386"/>
      <c r="B386"/>
      <c r="C386"/>
      <c r="D386"/>
      <c r="E386"/>
      <c r="F386"/>
      <c r="G386"/>
      <c r="H386"/>
      <c r="M386" s="9"/>
      <c r="N386" s="9"/>
      <c r="O386" s="9"/>
      <c r="P386" s="9"/>
      <c r="Q386" s="57"/>
      <c r="R386" s="9"/>
      <c r="Z386" s="53"/>
    </row>
    <row r="387" spans="1:26" s="10" customFormat="1" x14ac:dyDescent="0.25">
      <c r="A387"/>
      <c r="B387"/>
      <c r="C387"/>
      <c r="D387"/>
      <c r="E387"/>
      <c r="F387"/>
      <c r="G387"/>
      <c r="H387"/>
      <c r="M387" s="9"/>
      <c r="N387" s="9"/>
      <c r="O387" s="9"/>
      <c r="P387" s="9"/>
      <c r="Q387" s="57"/>
      <c r="R387" s="9"/>
      <c r="Z387" s="53"/>
    </row>
    <row r="388" spans="1:26" s="10" customFormat="1" x14ac:dyDescent="0.25">
      <c r="A388"/>
      <c r="B388"/>
      <c r="C388"/>
      <c r="D388"/>
      <c r="E388"/>
      <c r="F388"/>
      <c r="G388"/>
      <c r="H388"/>
      <c r="M388" s="9"/>
      <c r="N388" s="9"/>
      <c r="O388" s="9"/>
      <c r="P388" s="9"/>
      <c r="Q388" s="57"/>
      <c r="R388" s="9"/>
      <c r="Z388" s="53"/>
    </row>
    <row r="389" spans="1:26" s="10" customFormat="1" x14ac:dyDescent="0.25">
      <c r="A389"/>
      <c r="B389"/>
      <c r="C389"/>
      <c r="D389"/>
      <c r="E389"/>
      <c r="F389"/>
      <c r="G389"/>
      <c r="H389"/>
      <c r="M389" s="9"/>
      <c r="N389" s="9"/>
      <c r="O389" s="9"/>
      <c r="P389" s="9"/>
      <c r="Q389" s="57"/>
      <c r="R389" s="9"/>
      <c r="Z389" s="53"/>
    </row>
    <row r="390" spans="1:26" s="10" customFormat="1" x14ac:dyDescent="0.25">
      <c r="A390"/>
      <c r="B390"/>
      <c r="C390"/>
      <c r="D390"/>
      <c r="E390"/>
      <c r="F390"/>
      <c r="G390"/>
      <c r="H390"/>
      <c r="M390" s="9"/>
      <c r="N390" s="9"/>
      <c r="O390" s="9"/>
      <c r="P390" s="9"/>
      <c r="Q390" s="57"/>
      <c r="R390" s="9"/>
      <c r="Z390" s="53"/>
    </row>
    <row r="391" spans="1:26" s="10" customFormat="1" x14ac:dyDescent="0.25">
      <c r="A391"/>
      <c r="B391"/>
      <c r="C391"/>
      <c r="D391"/>
      <c r="E391"/>
      <c r="F391"/>
      <c r="G391"/>
      <c r="H391"/>
      <c r="M391" s="9"/>
      <c r="N391" s="9"/>
      <c r="O391" s="9"/>
      <c r="P391" s="9"/>
      <c r="Q391" s="57"/>
      <c r="R391" s="9"/>
      <c r="Z391" s="53"/>
    </row>
    <row r="392" spans="1:26" s="10" customFormat="1" x14ac:dyDescent="0.25">
      <c r="A392"/>
      <c r="B392"/>
      <c r="C392"/>
      <c r="D392"/>
      <c r="E392"/>
      <c r="F392"/>
      <c r="G392"/>
      <c r="H392"/>
      <c r="M392" s="9"/>
      <c r="N392" s="9"/>
      <c r="O392" s="9"/>
      <c r="P392" s="9"/>
      <c r="Q392" s="57"/>
      <c r="R392" s="9"/>
      <c r="Z392" s="53"/>
    </row>
    <row r="393" spans="1:26" s="10" customFormat="1" x14ac:dyDescent="0.25">
      <c r="A393"/>
      <c r="B393"/>
      <c r="C393"/>
      <c r="D393"/>
      <c r="E393"/>
      <c r="F393"/>
      <c r="G393"/>
      <c r="H393"/>
      <c r="M393" s="9"/>
      <c r="N393" s="9"/>
      <c r="O393" s="9"/>
      <c r="P393" s="9"/>
      <c r="Q393" s="57"/>
      <c r="R393" s="9"/>
      <c r="Z393" s="53"/>
    </row>
    <row r="394" spans="1:26" s="10" customFormat="1" x14ac:dyDescent="0.25">
      <c r="A394"/>
      <c r="B394"/>
      <c r="C394"/>
      <c r="D394"/>
      <c r="E394"/>
      <c r="F394"/>
      <c r="G394"/>
      <c r="H394"/>
      <c r="M394" s="9"/>
      <c r="N394" s="9"/>
      <c r="O394" s="9"/>
      <c r="P394" s="9"/>
      <c r="Q394" s="57"/>
      <c r="R394" s="9"/>
      <c r="Z394" s="53"/>
    </row>
    <row r="395" spans="1:26" s="10" customFormat="1" x14ac:dyDescent="0.25">
      <c r="A395"/>
      <c r="B395"/>
      <c r="C395"/>
      <c r="D395"/>
      <c r="E395"/>
      <c r="F395"/>
      <c r="G395"/>
      <c r="H395"/>
      <c r="M395" s="9"/>
      <c r="N395" s="9"/>
      <c r="O395" s="9"/>
      <c r="P395" s="9"/>
      <c r="Q395" s="57"/>
      <c r="R395" s="9"/>
      <c r="Z395" s="53"/>
    </row>
    <row r="396" spans="1:26" s="10" customFormat="1" x14ac:dyDescent="0.25">
      <c r="A396"/>
      <c r="B396"/>
      <c r="C396"/>
      <c r="D396"/>
      <c r="E396"/>
      <c r="F396"/>
      <c r="G396"/>
      <c r="H396"/>
      <c r="M396" s="9"/>
      <c r="N396" s="9"/>
      <c r="O396" s="9"/>
      <c r="P396" s="9"/>
      <c r="Q396" s="57"/>
      <c r="R396" s="9"/>
      <c r="Z396" s="53"/>
    </row>
    <row r="397" spans="1:26" s="10" customFormat="1" x14ac:dyDescent="0.25">
      <c r="A397"/>
      <c r="B397"/>
      <c r="C397"/>
      <c r="D397"/>
      <c r="E397"/>
      <c r="F397"/>
      <c r="G397"/>
      <c r="H397"/>
      <c r="M397" s="9"/>
      <c r="N397" s="9"/>
      <c r="O397" s="9"/>
      <c r="P397" s="9"/>
      <c r="Q397" s="57"/>
      <c r="R397" s="9"/>
      <c r="Z397" s="53"/>
    </row>
    <row r="398" spans="1:26" s="10" customFormat="1" x14ac:dyDescent="0.25">
      <c r="A398"/>
      <c r="B398"/>
      <c r="C398"/>
      <c r="D398"/>
      <c r="E398"/>
      <c r="F398"/>
      <c r="G398"/>
      <c r="H398"/>
      <c r="M398" s="9"/>
      <c r="N398" s="9"/>
      <c r="O398" s="9"/>
      <c r="P398" s="9"/>
      <c r="Q398" s="57"/>
      <c r="R398" s="9"/>
      <c r="Z398" s="53"/>
    </row>
    <row r="399" spans="1:26" s="10" customFormat="1" x14ac:dyDescent="0.25">
      <c r="A399"/>
      <c r="B399"/>
      <c r="C399"/>
      <c r="D399"/>
      <c r="E399"/>
      <c r="F399"/>
      <c r="G399"/>
      <c r="H399"/>
      <c r="M399" s="9"/>
      <c r="N399" s="9"/>
      <c r="O399" s="9"/>
      <c r="P399" s="9"/>
      <c r="Q399" s="57"/>
      <c r="R399" s="9"/>
      <c r="Z399" s="53"/>
    </row>
    <row r="400" spans="1:26" s="10" customFormat="1" x14ac:dyDescent="0.25">
      <c r="A400"/>
      <c r="B400"/>
      <c r="C400"/>
      <c r="D400"/>
      <c r="E400"/>
      <c r="F400"/>
      <c r="G400"/>
      <c r="H400"/>
      <c r="M400" s="9"/>
      <c r="N400" s="9"/>
      <c r="O400" s="9"/>
      <c r="P400" s="9"/>
      <c r="Q400" s="57"/>
      <c r="R400" s="9"/>
      <c r="Z400" s="53"/>
    </row>
    <row r="401" spans="1:26" s="10" customFormat="1" x14ac:dyDescent="0.25">
      <c r="A401"/>
      <c r="B401"/>
      <c r="C401"/>
      <c r="D401"/>
      <c r="E401"/>
      <c r="F401"/>
      <c r="G401"/>
      <c r="H401"/>
      <c r="M401" s="9"/>
      <c r="N401" s="9"/>
      <c r="O401" s="9"/>
      <c r="P401" s="9"/>
      <c r="Q401" s="57"/>
      <c r="R401" s="9"/>
      <c r="Z401" s="53"/>
    </row>
    <row r="402" spans="1:26" s="10" customFormat="1" x14ac:dyDescent="0.25">
      <c r="A402"/>
      <c r="B402"/>
      <c r="C402"/>
      <c r="D402"/>
      <c r="E402"/>
      <c r="F402"/>
      <c r="G402"/>
      <c r="H402"/>
      <c r="M402" s="9"/>
      <c r="N402" s="9"/>
      <c r="O402" s="9"/>
      <c r="P402" s="9"/>
      <c r="Q402" s="57"/>
      <c r="R402" s="9"/>
      <c r="Z402" s="53"/>
    </row>
    <row r="403" spans="1:26" s="10" customFormat="1" x14ac:dyDescent="0.25">
      <c r="A403"/>
      <c r="B403"/>
      <c r="C403"/>
      <c r="D403"/>
      <c r="E403"/>
      <c r="F403"/>
      <c r="G403"/>
      <c r="H403"/>
      <c r="M403" s="9"/>
      <c r="N403" s="9"/>
      <c r="O403" s="9"/>
      <c r="P403" s="9"/>
      <c r="Q403" s="57"/>
      <c r="R403" s="9"/>
      <c r="Z403" s="53"/>
    </row>
    <row r="404" spans="1:26" s="10" customFormat="1" x14ac:dyDescent="0.25">
      <c r="A404"/>
      <c r="B404"/>
      <c r="C404"/>
      <c r="D404"/>
      <c r="E404"/>
      <c r="F404"/>
      <c r="G404"/>
      <c r="H404"/>
      <c r="M404" s="9"/>
      <c r="N404" s="9"/>
      <c r="O404" s="9"/>
      <c r="P404" s="9"/>
      <c r="Q404" s="57"/>
      <c r="R404" s="9"/>
      <c r="Z404" s="53"/>
    </row>
    <row r="405" spans="1:26" s="10" customFormat="1" x14ac:dyDescent="0.25">
      <c r="A405"/>
      <c r="B405"/>
      <c r="C405"/>
      <c r="D405"/>
      <c r="E405"/>
      <c r="F405"/>
      <c r="G405"/>
      <c r="H405"/>
      <c r="M405" s="9"/>
      <c r="N405" s="9"/>
      <c r="O405" s="9"/>
      <c r="P405" s="9"/>
      <c r="Q405" s="57"/>
      <c r="R405" s="9"/>
      <c r="Z405" s="53"/>
    </row>
    <row r="406" spans="1:26" s="10" customFormat="1" x14ac:dyDescent="0.25">
      <c r="A406"/>
      <c r="B406"/>
      <c r="C406"/>
      <c r="D406"/>
      <c r="E406"/>
      <c r="F406"/>
      <c r="G406"/>
      <c r="H406"/>
      <c r="M406" s="9"/>
      <c r="N406" s="9"/>
      <c r="O406" s="9"/>
      <c r="P406" s="9"/>
      <c r="Q406" s="57"/>
      <c r="R406" s="9"/>
      <c r="Z406" s="53"/>
    </row>
    <row r="407" spans="1:26" s="10" customFormat="1" x14ac:dyDescent="0.25">
      <c r="A407"/>
      <c r="B407"/>
      <c r="C407"/>
      <c r="D407"/>
      <c r="E407"/>
      <c r="F407"/>
      <c r="G407"/>
      <c r="H407"/>
      <c r="M407" s="9"/>
      <c r="N407" s="9"/>
      <c r="O407" s="9"/>
      <c r="P407" s="9"/>
      <c r="Q407" s="57"/>
      <c r="R407" s="9"/>
      <c r="Z407" s="53"/>
    </row>
    <row r="408" spans="1:26" s="10" customFormat="1" x14ac:dyDescent="0.25">
      <c r="A408"/>
      <c r="B408"/>
      <c r="C408"/>
      <c r="D408"/>
      <c r="E408"/>
      <c r="F408"/>
      <c r="G408"/>
      <c r="H408"/>
      <c r="M408" s="9"/>
      <c r="N408" s="9"/>
      <c r="O408" s="9"/>
      <c r="P408" s="9"/>
      <c r="Q408" s="57"/>
      <c r="R408" s="9"/>
      <c r="Z408" s="53"/>
    </row>
    <row r="409" spans="1:26" s="10" customFormat="1" x14ac:dyDescent="0.25">
      <c r="A409"/>
      <c r="B409"/>
      <c r="C409"/>
      <c r="D409"/>
      <c r="E409"/>
      <c r="F409"/>
      <c r="G409"/>
      <c r="H409"/>
      <c r="M409" s="9"/>
      <c r="N409" s="9"/>
      <c r="O409" s="9"/>
      <c r="P409" s="9"/>
      <c r="Q409" s="57"/>
      <c r="R409" s="9"/>
      <c r="Z409" s="53"/>
    </row>
    <row r="410" spans="1:26" s="10" customFormat="1" x14ac:dyDescent="0.25">
      <c r="A410"/>
      <c r="B410"/>
      <c r="C410"/>
      <c r="D410"/>
      <c r="E410"/>
      <c r="F410"/>
      <c r="G410"/>
      <c r="H410"/>
      <c r="M410" s="9"/>
      <c r="N410" s="9"/>
      <c r="O410" s="9"/>
      <c r="P410" s="9"/>
      <c r="Q410" s="57"/>
      <c r="R410" s="9"/>
      <c r="Z410" s="53"/>
    </row>
    <row r="411" spans="1:26" s="10" customFormat="1" x14ac:dyDescent="0.25">
      <c r="A411"/>
      <c r="B411"/>
      <c r="C411"/>
      <c r="D411"/>
      <c r="E411"/>
      <c r="F411"/>
      <c r="G411"/>
      <c r="H411"/>
      <c r="M411" s="9"/>
      <c r="N411" s="9"/>
      <c r="O411" s="9"/>
      <c r="P411" s="9"/>
      <c r="Q411" s="57"/>
      <c r="R411" s="9"/>
      <c r="Z411" s="53"/>
    </row>
    <row r="412" spans="1:26" s="10" customFormat="1" x14ac:dyDescent="0.25">
      <c r="A412"/>
      <c r="B412"/>
      <c r="C412"/>
      <c r="D412"/>
      <c r="E412"/>
      <c r="F412"/>
      <c r="G412"/>
      <c r="H412"/>
      <c r="M412" s="9"/>
      <c r="N412" s="9"/>
      <c r="O412" s="9"/>
      <c r="P412" s="9"/>
      <c r="Q412" s="57"/>
      <c r="R412" s="9"/>
      <c r="Z412" s="53"/>
    </row>
    <row r="413" spans="1:26" s="10" customFormat="1" x14ac:dyDescent="0.25">
      <c r="A413"/>
      <c r="B413"/>
      <c r="C413"/>
      <c r="D413"/>
      <c r="E413"/>
      <c r="F413"/>
      <c r="G413"/>
      <c r="H413"/>
      <c r="M413" s="9"/>
      <c r="N413" s="9"/>
      <c r="O413" s="9"/>
      <c r="P413" s="9"/>
      <c r="Q413" s="57"/>
      <c r="R413" s="9"/>
      <c r="Z413" s="53"/>
    </row>
    <row r="414" spans="1:26" s="10" customFormat="1" x14ac:dyDescent="0.25">
      <c r="A414"/>
      <c r="B414"/>
      <c r="C414"/>
      <c r="D414"/>
      <c r="E414"/>
      <c r="F414"/>
      <c r="G414"/>
      <c r="H414"/>
      <c r="M414" s="9"/>
      <c r="N414" s="9"/>
      <c r="O414" s="9"/>
      <c r="P414" s="9"/>
      <c r="Q414" s="57"/>
      <c r="R414" s="9"/>
      <c r="Z414" s="53"/>
    </row>
    <row r="415" spans="1:26" s="10" customFormat="1" x14ac:dyDescent="0.25">
      <c r="A415"/>
      <c r="B415"/>
      <c r="C415"/>
      <c r="D415"/>
      <c r="E415"/>
      <c r="F415"/>
      <c r="G415"/>
      <c r="H415"/>
      <c r="M415" s="9"/>
      <c r="N415" s="9"/>
      <c r="O415" s="9"/>
      <c r="P415" s="9"/>
      <c r="Q415" s="57"/>
      <c r="R415" s="9"/>
      <c r="Z415" s="53"/>
    </row>
    <row r="416" spans="1:26" s="10" customFormat="1" x14ac:dyDescent="0.25">
      <c r="A416"/>
      <c r="B416"/>
      <c r="C416"/>
      <c r="D416"/>
      <c r="E416"/>
      <c r="F416"/>
      <c r="G416"/>
      <c r="H416"/>
      <c r="M416" s="9"/>
      <c r="N416" s="9"/>
      <c r="O416" s="9"/>
      <c r="P416" s="9"/>
      <c r="Q416" s="57"/>
      <c r="R416" s="9"/>
      <c r="Z416" s="53"/>
    </row>
    <row r="417" spans="1:26" s="10" customFormat="1" x14ac:dyDescent="0.25">
      <c r="A417"/>
      <c r="B417"/>
      <c r="C417"/>
      <c r="D417"/>
      <c r="E417"/>
      <c r="F417"/>
      <c r="G417"/>
      <c r="H417"/>
      <c r="M417" s="9"/>
      <c r="N417" s="9"/>
      <c r="O417" s="9"/>
      <c r="P417" s="9"/>
      <c r="Q417" s="57"/>
      <c r="R417" s="9"/>
      <c r="Z417" s="53"/>
    </row>
    <row r="418" spans="1:26" s="10" customFormat="1" x14ac:dyDescent="0.25">
      <c r="A418"/>
      <c r="B418"/>
      <c r="C418"/>
      <c r="D418"/>
      <c r="E418"/>
      <c r="F418"/>
      <c r="G418"/>
      <c r="H418"/>
      <c r="M418" s="9"/>
      <c r="N418" s="9"/>
      <c r="O418" s="9"/>
      <c r="P418" s="9"/>
      <c r="Q418" s="57"/>
      <c r="R418" s="9"/>
      <c r="Z418" s="53"/>
    </row>
    <row r="419" spans="1:26" s="10" customFormat="1" x14ac:dyDescent="0.25">
      <c r="A419"/>
      <c r="B419"/>
      <c r="C419"/>
      <c r="D419"/>
      <c r="E419"/>
      <c r="F419"/>
      <c r="G419"/>
      <c r="H419"/>
      <c r="M419" s="9"/>
      <c r="N419" s="9"/>
      <c r="O419" s="9"/>
      <c r="P419" s="9"/>
      <c r="Q419" s="57"/>
      <c r="R419" s="9"/>
      <c r="Z419" s="53"/>
    </row>
    <row r="420" spans="1:26" s="10" customFormat="1" x14ac:dyDescent="0.25">
      <c r="A420"/>
      <c r="B420"/>
      <c r="C420"/>
      <c r="D420"/>
      <c r="E420"/>
      <c r="F420"/>
      <c r="G420"/>
      <c r="H420"/>
      <c r="M420" s="9"/>
      <c r="N420" s="9"/>
      <c r="O420" s="9"/>
      <c r="P420" s="9"/>
      <c r="Q420" s="57"/>
      <c r="R420" s="9"/>
      <c r="Z420" s="53"/>
    </row>
    <row r="421" spans="1:26" s="10" customFormat="1" x14ac:dyDescent="0.25">
      <c r="A421"/>
      <c r="B421"/>
      <c r="C421"/>
      <c r="D421"/>
      <c r="E421"/>
      <c r="F421"/>
      <c r="G421"/>
      <c r="H421"/>
      <c r="M421" s="9"/>
      <c r="N421" s="9"/>
      <c r="O421" s="9"/>
      <c r="P421" s="9"/>
      <c r="Q421" s="57"/>
      <c r="R421" s="9"/>
      <c r="Z421" s="53"/>
    </row>
    <row r="422" spans="1:26" s="10" customFormat="1" x14ac:dyDescent="0.25">
      <c r="A422"/>
      <c r="B422"/>
      <c r="C422"/>
      <c r="D422"/>
      <c r="E422"/>
      <c r="F422"/>
      <c r="G422"/>
      <c r="H422"/>
      <c r="M422" s="9"/>
      <c r="N422" s="9"/>
      <c r="O422" s="9"/>
      <c r="P422" s="9"/>
      <c r="Q422" s="57"/>
      <c r="R422" s="9"/>
      <c r="Z422" s="53"/>
    </row>
    <row r="423" spans="1:26" s="10" customFormat="1" x14ac:dyDescent="0.25">
      <c r="A423"/>
      <c r="B423"/>
      <c r="C423"/>
      <c r="D423"/>
      <c r="E423"/>
      <c r="F423"/>
      <c r="G423"/>
      <c r="H423"/>
      <c r="M423" s="9"/>
      <c r="N423" s="9"/>
      <c r="O423" s="9"/>
      <c r="P423" s="9"/>
      <c r="Q423" s="57"/>
      <c r="R423" s="9"/>
      <c r="Z423" s="53"/>
    </row>
    <row r="424" spans="1:26" s="10" customFormat="1" x14ac:dyDescent="0.25">
      <c r="A424"/>
      <c r="B424"/>
      <c r="C424"/>
      <c r="D424"/>
      <c r="E424"/>
      <c r="F424"/>
      <c r="G424"/>
      <c r="H424"/>
      <c r="M424" s="9"/>
      <c r="N424" s="9"/>
      <c r="O424" s="9"/>
      <c r="P424" s="9"/>
      <c r="Q424" s="57"/>
      <c r="R424" s="9"/>
      <c r="Z424" s="53"/>
    </row>
    <row r="425" spans="1:26" s="10" customFormat="1" x14ac:dyDescent="0.25">
      <c r="A425"/>
      <c r="B425"/>
      <c r="C425"/>
      <c r="D425"/>
      <c r="E425"/>
      <c r="F425"/>
      <c r="G425"/>
      <c r="H425"/>
      <c r="M425" s="9"/>
      <c r="N425" s="9"/>
      <c r="O425" s="9"/>
      <c r="P425" s="9"/>
      <c r="Q425" s="57"/>
      <c r="R425" s="9"/>
      <c r="Z425" s="53"/>
    </row>
    <row r="426" spans="1:26" s="10" customFormat="1" x14ac:dyDescent="0.25">
      <c r="A426"/>
      <c r="B426"/>
      <c r="C426"/>
      <c r="D426"/>
      <c r="E426"/>
      <c r="F426"/>
      <c r="G426"/>
      <c r="H426"/>
      <c r="M426" s="9"/>
      <c r="N426" s="9"/>
      <c r="O426" s="9"/>
      <c r="P426" s="9"/>
      <c r="Q426" s="57"/>
      <c r="R426" s="9"/>
      <c r="Z426" s="53"/>
    </row>
    <row r="427" spans="1:26" s="10" customFormat="1" x14ac:dyDescent="0.25">
      <c r="A427"/>
      <c r="B427"/>
      <c r="C427"/>
      <c r="D427"/>
      <c r="E427"/>
      <c r="F427"/>
      <c r="G427"/>
      <c r="H427"/>
      <c r="M427" s="9"/>
      <c r="N427" s="9"/>
      <c r="O427" s="9"/>
      <c r="P427" s="9"/>
      <c r="Q427" s="57"/>
      <c r="R427" s="9"/>
      <c r="Z427" s="53"/>
    </row>
    <row r="428" spans="1:26" s="10" customFormat="1" x14ac:dyDescent="0.25">
      <c r="A428"/>
      <c r="B428"/>
      <c r="C428"/>
      <c r="D428"/>
      <c r="E428"/>
      <c r="F428"/>
      <c r="G428"/>
      <c r="H428"/>
      <c r="M428" s="9"/>
      <c r="N428" s="9"/>
      <c r="O428" s="9"/>
      <c r="P428" s="9"/>
      <c r="Q428" s="57"/>
      <c r="R428" s="9"/>
      <c r="Z428" s="53"/>
    </row>
    <row r="429" spans="1:26" s="10" customFormat="1" x14ac:dyDescent="0.25">
      <c r="A429"/>
      <c r="B429"/>
      <c r="C429"/>
      <c r="D429"/>
      <c r="E429"/>
      <c r="F429"/>
      <c r="G429"/>
      <c r="H429"/>
      <c r="M429" s="9"/>
      <c r="N429" s="9"/>
      <c r="O429" s="9"/>
      <c r="P429" s="9"/>
      <c r="Q429" s="57"/>
      <c r="R429" s="9"/>
      <c r="Z429" s="53"/>
    </row>
    <row r="430" spans="1:26" s="10" customFormat="1" x14ac:dyDescent="0.25">
      <c r="A430"/>
      <c r="B430"/>
      <c r="C430"/>
      <c r="D430"/>
      <c r="E430"/>
      <c r="F430"/>
      <c r="G430"/>
      <c r="H430"/>
      <c r="M430" s="9"/>
      <c r="N430" s="9"/>
      <c r="O430" s="9"/>
      <c r="P430" s="9"/>
      <c r="Q430" s="57"/>
      <c r="R430" s="9"/>
      <c r="Z430" s="53"/>
    </row>
    <row r="431" spans="1:26" s="10" customFormat="1" x14ac:dyDescent="0.25">
      <c r="A431"/>
      <c r="B431"/>
      <c r="C431"/>
      <c r="D431"/>
      <c r="E431"/>
      <c r="F431"/>
      <c r="G431"/>
      <c r="H431"/>
      <c r="M431" s="9"/>
      <c r="N431" s="9"/>
      <c r="O431" s="9"/>
      <c r="P431" s="9"/>
      <c r="Q431" s="57"/>
      <c r="R431" s="9"/>
      <c r="Z431" s="53"/>
    </row>
    <row r="432" spans="1:26" s="10" customFormat="1" x14ac:dyDescent="0.25">
      <c r="A432"/>
      <c r="B432"/>
      <c r="C432"/>
      <c r="D432"/>
      <c r="E432"/>
      <c r="F432"/>
      <c r="G432"/>
      <c r="H432"/>
      <c r="M432" s="9"/>
      <c r="N432" s="9"/>
      <c r="O432" s="9"/>
      <c r="P432" s="9"/>
      <c r="Q432" s="57"/>
      <c r="R432" s="9"/>
      <c r="Z432" s="53"/>
    </row>
    <row r="433" spans="1:26" s="10" customFormat="1" x14ac:dyDescent="0.25">
      <c r="A433"/>
      <c r="B433"/>
      <c r="C433"/>
      <c r="D433"/>
      <c r="E433"/>
      <c r="F433"/>
      <c r="G433"/>
      <c r="H433"/>
      <c r="M433" s="9"/>
      <c r="N433" s="9"/>
      <c r="O433" s="9"/>
      <c r="P433" s="9"/>
      <c r="Q433" s="57"/>
      <c r="R433" s="9"/>
      <c r="Z433" s="53"/>
    </row>
    <row r="434" spans="1:26" s="10" customFormat="1" x14ac:dyDescent="0.25">
      <c r="A434"/>
      <c r="B434"/>
      <c r="C434"/>
      <c r="D434"/>
      <c r="E434"/>
      <c r="F434"/>
      <c r="G434"/>
      <c r="H434"/>
      <c r="M434" s="9"/>
      <c r="N434" s="9"/>
      <c r="O434" s="9"/>
      <c r="P434" s="9"/>
      <c r="Q434" s="57"/>
      <c r="R434" s="9"/>
      <c r="Z434" s="53"/>
    </row>
    <row r="435" spans="1:26" s="10" customFormat="1" x14ac:dyDescent="0.25">
      <c r="A435"/>
      <c r="B435"/>
      <c r="C435"/>
      <c r="D435"/>
      <c r="E435"/>
      <c r="F435"/>
      <c r="G435"/>
      <c r="H435"/>
      <c r="M435" s="9"/>
      <c r="N435" s="9"/>
      <c r="O435" s="9"/>
      <c r="P435" s="9"/>
      <c r="Q435" s="57"/>
      <c r="R435" s="9"/>
      <c r="Z435" s="53"/>
    </row>
    <row r="436" spans="1:26" s="10" customFormat="1" x14ac:dyDescent="0.25">
      <c r="A436"/>
      <c r="B436"/>
      <c r="C436"/>
      <c r="D436"/>
      <c r="E436"/>
      <c r="F436"/>
      <c r="G436"/>
      <c r="H436"/>
      <c r="M436" s="9"/>
      <c r="N436" s="9"/>
      <c r="O436" s="9"/>
      <c r="P436" s="9"/>
      <c r="Q436" s="57"/>
      <c r="R436" s="9"/>
      <c r="Z436" s="53"/>
    </row>
    <row r="437" spans="1:26" s="10" customFormat="1" x14ac:dyDescent="0.25">
      <c r="A437"/>
      <c r="B437"/>
      <c r="C437"/>
      <c r="D437"/>
      <c r="E437"/>
      <c r="F437"/>
      <c r="G437"/>
      <c r="H437"/>
      <c r="M437" s="9"/>
      <c r="N437" s="9"/>
      <c r="O437" s="9"/>
      <c r="P437" s="9"/>
      <c r="Q437" s="57"/>
      <c r="R437" s="9"/>
      <c r="Z437" s="53"/>
    </row>
    <row r="438" spans="1:26" s="10" customFormat="1" x14ac:dyDescent="0.25">
      <c r="A438"/>
      <c r="B438"/>
      <c r="C438"/>
      <c r="D438"/>
      <c r="E438"/>
      <c r="F438"/>
      <c r="G438"/>
      <c r="H438"/>
      <c r="M438" s="9"/>
      <c r="N438" s="9"/>
      <c r="O438" s="9"/>
      <c r="P438" s="9"/>
      <c r="Q438" s="57"/>
      <c r="R438" s="9"/>
      <c r="Z438" s="53"/>
    </row>
    <row r="439" spans="1:26" s="10" customFormat="1" x14ac:dyDescent="0.25">
      <c r="A439"/>
      <c r="B439"/>
      <c r="C439"/>
      <c r="D439"/>
      <c r="E439"/>
      <c r="F439"/>
      <c r="G439"/>
      <c r="H439"/>
      <c r="M439" s="9"/>
      <c r="N439" s="9"/>
      <c r="O439" s="9"/>
      <c r="P439" s="9"/>
      <c r="Q439" s="57"/>
      <c r="R439" s="9"/>
      <c r="Z439" s="53"/>
    </row>
    <row r="440" spans="1:26" s="10" customFormat="1" x14ac:dyDescent="0.25">
      <c r="A440"/>
      <c r="B440"/>
      <c r="C440"/>
      <c r="D440"/>
      <c r="E440"/>
      <c r="F440"/>
      <c r="G440"/>
      <c r="H440"/>
      <c r="M440" s="9"/>
      <c r="N440" s="9"/>
      <c r="O440" s="9"/>
      <c r="P440" s="9"/>
      <c r="Q440" s="57"/>
      <c r="R440" s="9"/>
      <c r="Z440" s="53"/>
    </row>
    <row r="441" spans="1:26" s="10" customFormat="1" x14ac:dyDescent="0.25">
      <c r="A441"/>
      <c r="B441"/>
      <c r="C441"/>
      <c r="D441"/>
      <c r="E441"/>
      <c r="F441"/>
      <c r="G441"/>
      <c r="H441"/>
      <c r="M441" s="9"/>
      <c r="N441" s="9"/>
      <c r="O441" s="9"/>
      <c r="P441" s="9"/>
      <c r="Q441" s="57"/>
      <c r="R441" s="9"/>
      <c r="Z441" s="53"/>
    </row>
    <row r="442" spans="1:26" s="10" customFormat="1" x14ac:dyDescent="0.25">
      <c r="A442"/>
      <c r="B442"/>
      <c r="C442"/>
      <c r="D442"/>
      <c r="E442"/>
      <c r="F442"/>
      <c r="G442"/>
      <c r="H442"/>
      <c r="M442" s="9"/>
      <c r="N442" s="9"/>
      <c r="O442" s="9"/>
      <c r="P442" s="9"/>
      <c r="Q442" s="57"/>
      <c r="R442" s="9"/>
      <c r="Z442" s="53"/>
    </row>
    <row r="443" spans="1:26" s="10" customFormat="1" x14ac:dyDescent="0.25">
      <c r="A443"/>
      <c r="B443"/>
      <c r="C443"/>
      <c r="D443"/>
      <c r="E443"/>
      <c r="F443"/>
      <c r="G443"/>
      <c r="H443"/>
      <c r="M443" s="9"/>
      <c r="N443" s="9"/>
      <c r="O443" s="9"/>
      <c r="P443" s="9"/>
      <c r="Q443" s="57"/>
      <c r="R443" s="9"/>
      <c r="Z443" s="53"/>
    </row>
    <row r="444" spans="1:26" s="10" customFormat="1" x14ac:dyDescent="0.25">
      <c r="A444"/>
      <c r="B444"/>
      <c r="C444"/>
      <c r="D444"/>
      <c r="E444"/>
      <c r="F444"/>
      <c r="G444"/>
      <c r="H444"/>
      <c r="M444" s="9"/>
      <c r="N444" s="9"/>
      <c r="O444" s="9"/>
      <c r="P444" s="9"/>
      <c r="Q444" s="57"/>
      <c r="R444" s="9"/>
      <c r="Z444" s="53"/>
    </row>
    <row r="445" spans="1:26" s="10" customFormat="1" x14ac:dyDescent="0.25">
      <c r="A445"/>
      <c r="B445"/>
      <c r="C445"/>
      <c r="D445"/>
      <c r="E445"/>
      <c r="F445"/>
      <c r="G445"/>
      <c r="H445"/>
      <c r="M445" s="9"/>
      <c r="N445" s="9"/>
      <c r="O445" s="9"/>
      <c r="P445" s="9"/>
      <c r="Q445" s="57"/>
      <c r="R445" s="9"/>
      <c r="Z445" s="53"/>
    </row>
    <row r="446" spans="1:26" s="10" customFormat="1" x14ac:dyDescent="0.25">
      <c r="A446"/>
      <c r="B446"/>
      <c r="C446"/>
      <c r="D446"/>
      <c r="E446"/>
      <c r="F446"/>
      <c r="G446"/>
      <c r="H446"/>
      <c r="M446" s="9"/>
      <c r="N446" s="9"/>
      <c r="O446" s="9"/>
      <c r="P446" s="9"/>
      <c r="Q446" s="57"/>
      <c r="R446" s="9"/>
      <c r="Z446" s="53"/>
    </row>
    <row r="447" spans="1:26" s="10" customFormat="1" x14ac:dyDescent="0.25">
      <c r="A447"/>
      <c r="B447"/>
      <c r="C447"/>
      <c r="D447"/>
      <c r="E447"/>
      <c r="F447"/>
      <c r="G447"/>
      <c r="H447"/>
      <c r="M447" s="9"/>
      <c r="N447" s="9"/>
      <c r="O447" s="9"/>
      <c r="P447" s="9"/>
      <c r="Q447" s="57"/>
      <c r="R447" s="9"/>
      <c r="Z447" s="53"/>
    </row>
    <row r="448" spans="1:26" s="10" customFormat="1" x14ac:dyDescent="0.25">
      <c r="A448"/>
      <c r="B448"/>
      <c r="C448"/>
      <c r="D448"/>
      <c r="E448"/>
      <c r="F448"/>
      <c r="G448"/>
      <c r="H448"/>
      <c r="M448" s="9"/>
      <c r="N448" s="9"/>
      <c r="O448" s="9"/>
      <c r="P448" s="9"/>
      <c r="Q448" s="57"/>
      <c r="R448" s="9"/>
      <c r="Z448" s="53"/>
    </row>
    <row r="449" spans="1:26" s="10" customFormat="1" x14ac:dyDescent="0.25">
      <c r="A449"/>
      <c r="B449"/>
      <c r="C449"/>
      <c r="D449"/>
      <c r="E449"/>
      <c r="F449"/>
      <c r="G449"/>
      <c r="H449"/>
      <c r="M449" s="9"/>
      <c r="N449" s="9"/>
      <c r="O449" s="9"/>
      <c r="P449" s="9"/>
      <c r="Q449" s="57"/>
      <c r="R449" s="9"/>
      <c r="Z449" s="53"/>
    </row>
    <row r="450" spans="1:26" s="10" customFormat="1" x14ac:dyDescent="0.25">
      <c r="A450"/>
      <c r="B450"/>
      <c r="C450"/>
      <c r="D450"/>
      <c r="E450"/>
      <c r="F450"/>
      <c r="G450"/>
      <c r="H450"/>
      <c r="M450" s="9"/>
      <c r="N450" s="9"/>
      <c r="O450" s="9"/>
      <c r="P450" s="9"/>
      <c r="Q450" s="57"/>
      <c r="R450" s="9"/>
      <c r="Z450" s="53"/>
    </row>
    <row r="451" spans="1:26" s="10" customFormat="1" x14ac:dyDescent="0.25">
      <c r="A451"/>
      <c r="B451"/>
      <c r="C451"/>
      <c r="D451"/>
      <c r="E451"/>
      <c r="F451"/>
      <c r="G451"/>
      <c r="H451"/>
      <c r="M451" s="9"/>
      <c r="N451" s="9"/>
      <c r="O451" s="9"/>
      <c r="P451" s="9"/>
      <c r="Q451" s="57"/>
      <c r="R451" s="9"/>
      <c r="Z451" s="53"/>
    </row>
    <row r="452" spans="1:26" s="10" customFormat="1" x14ac:dyDescent="0.25">
      <c r="A452"/>
      <c r="B452"/>
      <c r="C452"/>
      <c r="D452"/>
      <c r="E452"/>
      <c r="F452"/>
      <c r="G452"/>
      <c r="H452"/>
      <c r="M452" s="9"/>
      <c r="N452" s="9"/>
      <c r="O452" s="9"/>
      <c r="P452" s="9"/>
      <c r="Q452" s="57"/>
      <c r="R452" s="9"/>
      <c r="Z452" s="53"/>
    </row>
    <row r="453" spans="1:26" s="10" customFormat="1" x14ac:dyDescent="0.25">
      <c r="A453"/>
      <c r="B453"/>
      <c r="C453"/>
      <c r="D453"/>
      <c r="E453"/>
      <c r="F453"/>
      <c r="G453"/>
      <c r="H453"/>
      <c r="M453" s="9"/>
      <c r="N453" s="9"/>
      <c r="O453" s="9"/>
      <c r="P453" s="9"/>
      <c r="Q453" s="57"/>
      <c r="R453" s="9"/>
      <c r="Z453" s="53"/>
    </row>
    <row r="454" spans="1:26" s="10" customFormat="1" x14ac:dyDescent="0.25">
      <c r="A454"/>
      <c r="B454"/>
      <c r="C454"/>
      <c r="D454"/>
      <c r="E454"/>
      <c r="F454"/>
      <c r="G454"/>
      <c r="H454"/>
      <c r="M454" s="9"/>
      <c r="N454" s="9"/>
      <c r="O454" s="9"/>
      <c r="P454" s="9"/>
      <c r="Q454" s="57"/>
      <c r="R454" s="9"/>
      <c r="Z454" s="53"/>
    </row>
    <row r="455" spans="1:26" s="10" customFormat="1" x14ac:dyDescent="0.25">
      <c r="A455"/>
      <c r="B455"/>
      <c r="C455"/>
      <c r="D455"/>
      <c r="E455"/>
      <c r="F455"/>
      <c r="G455"/>
      <c r="H455"/>
      <c r="M455" s="9"/>
      <c r="N455" s="9"/>
      <c r="O455" s="9"/>
      <c r="P455" s="9"/>
      <c r="Q455" s="57"/>
      <c r="R455" s="9"/>
      <c r="Z455" s="53"/>
    </row>
    <row r="456" spans="1:26" s="10" customFormat="1" x14ac:dyDescent="0.25">
      <c r="A456"/>
      <c r="B456"/>
      <c r="C456"/>
      <c r="D456"/>
      <c r="E456"/>
      <c r="F456"/>
      <c r="G456"/>
      <c r="H456"/>
      <c r="M456" s="9"/>
      <c r="N456" s="9"/>
      <c r="O456" s="9"/>
      <c r="P456" s="9"/>
      <c r="Q456" s="57"/>
      <c r="R456" s="9"/>
      <c r="Z456" s="53"/>
    </row>
    <row r="457" spans="1:26" s="10" customFormat="1" x14ac:dyDescent="0.25">
      <c r="A457"/>
      <c r="B457"/>
      <c r="C457"/>
      <c r="D457"/>
      <c r="E457"/>
      <c r="F457"/>
      <c r="G457"/>
      <c r="H457"/>
      <c r="M457" s="9"/>
      <c r="N457" s="9"/>
      <c r="O457" s="9"/>
      <c r="P457" s="9"/>
      <c r="Q457" s="57"/>
      <c r="R457" s="9"/>
      <c r="Z457" s="53"/>
    </row>
    <row r="458" spans="1:26" s="10" customFormat="1" x14ac:dyDescent="0.25">
      <c r="A458"/>
      <c r="B458"/>
      <c r="C458"/>
      <c r="D458"/>
      <c r="E458"/>
      <c r="F458"/>
      <c r="G458"/>
      <c r="H458"/>
      <c r="M458" s="9"/>
      <c r="N458" s="9"/>
      <c r="O458" s="9"/>
      <c r="P458" s="9"/>
      <c r="Q458" s="57"/>
      <c r="R458" s="9"/>
      <c r="Z458" s="53"/>
    </row>
    <row r="459" spans="1:26" s="10" customFormat="1" x14ac:dyDescent="0.25">
      <c r="A459"/>
      <c r="B459"/>
      <c r="C459"/>
      <c r="D459"/>
      <c r="E459"/>
      <c r="F459"/>
      <c r="G459"/>
      <c r="H459"/>
      <c r="M459" s="9"/>
      <c r="N459" s="9"/>
      <c r="O459" s="9"/>
      <c r="P459" s="9"/>
      <c r="Q459" s="57"/>
      <c r="R459" s="9"/>
      <c r="Z459" s="53"/>
    </row>
    <row r="460" spans="1:26" s="10" customFormat="1" x14ac:dyDescent="0.25">
      <c r="A460"/>
      <c r="B460"/>
      <c r="C460"/>
      <c r="D460"/>
      <c r="E460"/>
      <c r="F460"/>
      <c r="G460"/>
      <c r="H460"/>
      <c r="M460" s="9"/>
      <c r="N460" s="9"/>
      <c r="O460" s="9"/>
      <c r="P460" s="9"/>
      <c r="Q460" s="57"/>
      <c r="R460" s="9"/>
      <c r="Z460" s="53"/>
    </row>
    <row r="461" spans="1:26" s="10" customFormat="1" x14ac:dyDescent="0.25">
      <c r="A461"/>
      <c r="B461"/>
      <c r="C461"/>
      <c r="D461"/>
      <c r="E461"/>
      <c r="F461"/>
      <c r="G461"/>
      <c r="H461"/>
      <c r="M461" s="9"/>
      <c r="N461" s="9"/>
      <c r="O461" s="9"/>
      <c r="P461" s="9"/>
      <c r="Q461" s="57"/>
      <c r="R461" s="9"/>
      <c r="Z461" s="53"/>
    </row>
    <row r="462" spans="1:26" s="10" customFormat="1" x14ac:dyDescent="0.25">
      <c r="A462"/>
      <c r="B462"/>
      <c r="C462"/>
      <c r="D462"/>
      <c r="E462"/>
      <c r="F462"/>
      <c r="G462"/>
      <c r="H462"/>
      <c r="M462" s="9"/>
      <c r="N462" s="9"/>
      <c r="O462" s="9"/>
      <c r="P462" s="9"/>
      <c r="Q462" s="57"/>
      <c r="R462" s="9"/>
      <c r="Z462" s="53"/>
    </row>
    <row r="463" spans="1:26" s="10" customFormat="1" x14ac:dyDescent="0.25">
      <c r="A463"/>
      <c r="B463"/>
      <c r="C463"/>
      <c r="D463"/>
      <c r="E463"/>
      <c r="F463"/>
      <c r="G463"/>
      <c r="H463"/>
      <c r="M463" s="9"/>
      <c r="N463" s="9"/>
      <c r="O463" s="9"/>
      <c r="P463" s="9"/>
      <c r="Q463" s="57"/>
      <c r="R463" s="9"/>
      <c r="Z463" s="53"/>
    </row>
    <row r="464" spans="1:26" s="10" customFormat="1" x14ac:dyDescent="0.25">
      <c r="A464"/>
      <c r="B464"/>
      <c r="C464"/>
      <c r="D464"/>
      <c r="E464"/>
      <c r="F464"/>
      <c r="G464"/>
      <c r="H464"/>
      <c r="M464" s="9"/>
      <c r="N464" s="9"/>
      <c r="O464" s="9"/>
      <c r="P464" s="9"/>
      <c r="Q464" s="57"/>
      <c r="R464" s="9"/>
      <c r="Z464" s="53"/>
    </row>
    <row r="465" spans="1:26" s="10" customFormat="1" x14ac:dyDescent="0.25">
      <c r="A465"/>
      <c r="B465"/>
      <c r="C465"/>
      <c r="D465"/>
      <c r="E465"/>
      <c r="F465"/>
      <c r="G465"/>
      <c r="H465"/>
      <c r="M465" s="9"/>
      <c r="N465" s="9"/>
      <c r="O465" s="9"/>
      <c r="P465" s="9"/>
      <c r="Q465" s="57"/>
      <c r="R465" s="9"/>
      <c r="Z465" s="53"/>
    </row>
    <row r="466" spans="1:26" s="10" customFormat="1" x14ac:dyDescent="0.25">
      <c r="A466"/>
      <c r="B466"/>
      <c r="C466"/>
      <c r="D466"/>
      <c r="E466"/>
      <c r="F466"/>
      <c r="G466"/>
      <c r="H466"/>
      <c r="M466" s="9"/>
      <c r="N466" s="9"/>
      <c r="O466" s="9"/>
      <c r="P466" s="9"/>
      <c r="Q466" s="57"/>
      <c r="R466" s="9"/>
      <c r="Z466" s="53"/>
    </row>
    <row r="467" spans="1:26" s="10" customFormat="1" x14ac:dyDescent="0.25">
      <c r="A467"/>
      <c r="B467"/>
      <c r="C467"/>
      <c r="D467"/>
      <c r="E467"/>
      <c r="F467"/>
      <c r="G467"/>
      <c r="H467"/>
      <c r="M467" s="9"/>
      <c r="N467" s="9"/>
      <c r="O467" s="9"/>
      <c r="P467" s="9"/>
      <c r="Q467" s="57"/>
      <c r="R467" s="9"/>
      <c r="Z467" s="53"/>
    </row>
    <row r="468" spans="1:26" s="10" customFormat="1" x14ac:dyDescent="0.25">
      <c r="A468"/>
      <c r="B468"/>
      <c r="C468"/>
      <c r="D468"/>
      <c r="E468"/>
      <c r="F468"/>
      <c r="G468"/>
      <c r="H468"/>
      <c r="M468" s="9"/>
      <c r="N468" s="9"/>
      <c r="O468" s="9"/>
      <c r="P468" s="9"/>
      <c r="Q468" s="57"/>
      <c r="R468" s="9"/>
      <c r="Z468" s="53"/>
    </row>
    <row r="469" spans="1:26" s="10" customFormat="1" x14ac:dyDescent="0.25">
      <c r="A469"/>
      <c r="B469"/>
      <c r="C469"/>
      <c r="D469"/>
      <c r="E469"/>
      <c r="F469"/>
      <c r="G469"/>
      <c r="H469"/>
      <c r="M469" s="9"/>
      <c r="N469" s="9"/>
      <c r="O469" s="9"/>
      <c r="P469" s="9"/>
      <c r="Q469" s="57"/>
      <c r="R469" s="9"/>
      <c r="Z469" s="53"/>
    </row>
    <row r="470" spans="1:26" s="10" customFormat="1" x14ac:dyDescent="0.25">
      <c r="A470"/>
      <c r="B470"/>
      <c r="C470"/>
      <c r="D470"/>
      <c r="E470"/>
      <c r="F470"/>
      <c r="G470"/>
      <c r="H470"/>
      <c r="M470" s="9"/>
      <c r="N470" s="9"/>
      <c r="O470" s="9"/>
      <c r="P470" s="9"/>
      <c r="Q470" s="57"/>
      <c r="R470" s="9"/>
      <c r="Z470" s="53"/>
    </row>
    <row r="471" spans="1:26" s="10" customFormat="1" x14ac:dyDescent="0.25">
      <c r="A471"/>
      <c r="B471"/>
      <c r="C471"/>
      <c r="D471"/>
      <c r="E471"/>
      <c r="F471"/>
      <c r="G471"/>
      <c r="H471"/>
      <c r="M471" s="9"/>
      <c r="N471" s="9"/>
      <c r="O471" s="9"/>
      <c r="P471" s="9"/>
      <c r="Q471" s="57"/>
      <c r="R471" s="9"/>
      <c r="Z471" s="53"/>
    </row>
    <row r="472" spans="1:26" s="10" customFormat="1" x14ac:dyDescent="0.25">
      <c r="A472"/>
      <c r="B472"/>
      <c r="C472"/>
      <c r="D472"/>
      <c r="E472"/>
      <c r="F472"/>
      <c r="G472"/>
      <c r="H472"/>
      <c r="M472" s="9"/>
      <c r="N472" s="9"/>
      <c r="O472" s="9"/>
      <c r="P472" s="9"/>
      <c r="Q472" s="57"/>
      <c r="R472" s="9"/>
      <c r="Z472" s="53"/>
    </row>
    <row r="473" spans="1:26" s="10" customFormat="1" x14ac:dyDescent="0.25">
      <c r="A473"/>
      <c r="B473"/>
      <c r="C473"/>
      <c r="D473"/>
      <c r="E473"/>
      <c r="F473"/>
      <c r="G473"/>
      <c r="H473"/>
      <c r="M473" s="9"/>
      <c r="N473" s="9"/>
      <c r="O473" s="9"/>
      <c r="P473" s="9"/>
      <c r="Q473" s="57"/>
      <c r="R473" s="9"/>
      <c r="Z473" s="53"/>
    </row>
    <row r="474" spans="1:26" s="10" customFormat="1" x14ac:dyDescent="0.25">
      <c r="A474"/>
      <c r="B474"/>
      <c r="C474"/>
      <c r="D474"/>
      <c r="E474"/>
      <c r="F474"/>
      <c r="G474"/>
      <c r="H474"/>
      <c r="M474" s="9"/>
      <c r="N474" s="9"/>
      <c r="O474" s="9"/>
      <c r="P474" s="9"/>
      <c r="Q474" s="57"/>
      <c r="R474" s="9"/>
      <c r="Z474" s="53"/>
    </row>
    <row r="475" spans="1:26" s="10" customFormat="1" x14ac:dyDescent="0.25">
      <c r="A475"/>
      <c r="B475"/>
      <c r="C475"/>
      <c r="D475"/>
      <c r="E475"/>
      <c r="F475"/>
      <c r="G475"/>
      <c r="H475"/>
      <c r="M475" s="9"/>
      <c r="N475" s="9"/>
      <c r="O475" s="9"/>
      <c r="P475" s="9"/>
      <c r="Q475" s="57"/>
      <c r="R475" s="9"/>
      <c r="Z475" s="53"/>
    </row>
    <row r="476" spans="1:26" s="10" customFormat="1" x14ac:dyDescent="0.25">
      <c r="A476"/>
      <c r="B476"/>
      <c r="C476"/>
      <c r="D476"/>
      <c r="E476"/>
      <c r="F476"/>
      <c r="G476"/>
      <c r="H476"/>
      <c r="M476" s="9"/>
      <c r="N476" s="9"/>
      <c r="O476" s="9"/>
      <c r="P476" s="9"/>
      <c r="Q476" s="57"/>
      <c r="R476" s="9"/>
      <c r="Z476" s="53"/>
    </row>
    <row r="477" spans="1:26" s="10" customFormat="1" x14ac:dyDescent="0.25">
      <c r="A477"/>
      <c r="B477"/>
      <c r="C477"/>
      <c r="D477"/>
      <c r="E477"/>
      <c r="F477"/>
      <c r="G477"/>
      <c r="H477"/>
      <c r="M477" s="9"/>
      <c r="N477" s="9"/>
      <c r="O477" s="9"/>
      <c r="P477" s="9"/>
      <c r="Q477" s="57"/>
      <c r="R477" s="9"/>
      <c r="Z477" s="53"/>
    </row>
    <row r="478" spans="1:26" s="10" customFormat="1" x14ac:dyDescent="0.25">
      <c r="A478"/>
      <c r="B478"/>
      <c r="C478"/>
      <c r="D478"/>
      <c r="E478"/>
      <c r="F478"/>
      <c r="G478"/>
      <c r="H478"/>
      <c r="M478" s="9"/>
      <c r="N478" s="9"/>
      <c r="O478" s="9"/>
      <c r="P478" s="9"/>
      <c r="Q478" s="57"/>
      <c r="R478" s="9"/>
      <c r="Z478" s="53"/>
    </row>
    <row r="479" spans="1:26" s="10" customFormat="1" x14ac:dyDescent="0.25">
      <c r="A479"/>
      <c r="B479"/>
      <c r="C479"/>
      <c r="D479"/>
      <c r="E479"/>
      <c r="F479"/>
      <c r="G479"/>
      <c r="H479"/>
      <c r="M479" s="9"/>
      <c r="N479" s="9"/>
      <c r="O479" s="9"/>
      <c r="P479" s="9"/>
      <c r="Q479" s="57"/>
      <c r="R479" s="9"/>
      <c r="Z479" s="53"/>
    </row>
    <row r="480" spans="1:26" s="10" customFormat="1" x14ac:dyDescent="0.25">
      <c r="A480"/>
      <c r="B480"/>
      <c r="C480"/>
      <c r="D480"/>
      <c r="E480"/>
      <c r="F480"/>
      <c r="G480"/>
      <c r="H480"/>
      <c r="M480" s="9"/>
      <c r="N480" s="9"/>
      <c r="O480" s="9"/>
      <c r="P480" s="9"/>
      <c r="Q480" s="57"/>
      <c r="R480" s="9"/>
      <c r="Z480" s="53"/>
    </row>
    <row r="481" spans="1:26" s="10" customFormat="1" x14ac:dyDescent="0.25">
      <c r="A481"/>
      <c r="B481"/>
      <c r="C481"/>
      <c r="D481"/>
      <c r="E481"/>
      <c r="F481"/>
      <c r="G481"/>
      <c r="H481"/>
      <c r="M481" s="9"/>
      <c r="N481" s="9"/>
      <c r="O481" s="9"/>
      <c r="P481" s="9"/>
      <c r="Q481" s="57"/>
      <c r="R481" s="9"/>
      <c r="Z481" s="53"/>
    </row>
    <row r="482" spans="1:26" s="10" customFormat="1" x14ac:dyDescent="0.25">
      <c r="A482"/>
      <c r="B482"/>
      <c r="C482"/>
      <c r="D482"/>
      <c r="E482"/>
      <c r="F482"/>
      <c r="G482"/>
      <c r="H482"/>
      <c r="M482" s="9"/>
      <c r="N482" s="9"/>
      <c r="O482" s="9"/>
      <c r="P482" s="9"/>
      <c r="Q482" s="57"/>
      <c r="R482" s="9"/>
      <c r="Z482" s="53"/>
    </row>
    <row r="483" spans="1:26" s="10" customFormat="1" x14ac:dyDescent="0.25">
      <c r="A483"/>
      <c r="B483"/>
      <c r="C483"/>
      <c r="D483"/>
      <c r="E483"/>
      <c r="F483"/>
      <c r="G483"/>
      <c r="H483"/>
      <c r="M483" s="9"/>
      <c r="N483" s="9"/>
      <c r="O483" s="9"/>
      <c r="P483" s="9"/>
      <c r="Q483" s="57"/>
      <c r="R483" s="9"/>
      <c r="Z483" s="53"/>
    </row>
    <row r="484" spans="1:26" s="10" customFormat="1" x14ac:dyDescent="0.25">
      <c r="A484"/>
      <c r="B484"/>
      <c r="C484"/>
      <c r="D484"/>
      <c r="E484"/>
      <c r="F484"/>
      <c r="G484"/>
      <c r="H484"/>
      <c r="M484" s="9"/>
      <c r="N484" s="9"/>
      <c r="O484" s="9"/>
      <c r="P484" s="9"/>
      <c r="Q484" s="57"/>
      <c r="R484" s="9"/>
      <c r="Z484" s="53"/>
    </row>
    <row r="485" spans="1:26" s="10" customFormat="1" x14ac:dyDescent="0.25">
      <c r="A485"/>
      <c r="B485"/>
      <c r="C485"/>
      <c r="D485"/>
      <c r="E485"/>
      <c r="F485"/>
      <c r="G485"/>
      <c r="H485"/>
      <c r="M485" s="9"/>
      <c r="N485" s="9"/>
      <c r="O485" s="9"/>
      <c r="P485" s="9"/>
      <c r="Q485" s="57"/>
      <c r="R485" s="9"/>
      <c r="Z485" s="53"/>
    </row>
    <row r="486" spans="1:26" s="10" customFormat="1" x14ac:dyDescent="0.25">
      <c r="A486"/>
      <c r="B486"/>
      <c r="C486"/>
      <c r="D486"/>
      <c r="E486"/>
      <c r="F486"/>
      <c r="G486"/>
      <c r="H486"/>
      <c r="M486" s="9"/>
      <c r="N486" s="9"/>
      <c r="O486" s="9"/>
      <c r="P486" s="9"/>
      <c r="Q486" s="57"/>
      <c r="R486" s="9"/>
      <c r="Z486" s="53"/>
    </row>
    <row r="487" spans="1:26" s="10" customFormat="1" x14ac:dyDescent="0.25">
      <c r="A487"/>
      <c r="B487"/>
      <c r="C487"/>
      <c r="D487"/>
      <c r="E487"/>
      <c r="F487"/>
      <c r="G487"/>
      <c r="H487"/>
      <c r="M487" s="9"/>
      <c r="N487" s="9"/>
      <c r="O487" s="9"/>
      <c r="P487" s="9"/>
      <c r="Q487" s="57"/>
      <c r="R487" s="9"/>
      <c r="Z487" s="53"/>
    </row>
    <row r="488" spans="1:26" s="10" customFormat="1" x14ac:dyDescent="0.25">
      <c r="A488"/>
      <c r="B488"/>
      <c r="C488"/>
      <c r="D488"/>
      <c r="E488"/>
      <c r="F488"/>
      <c r="G488"/>
      <c r="H488"/>
      <c r="M488" s="9"/>
      <c r="N488" s="9"/>
      <c r="O488" s="9"/>
      <c r="P488" s="9"/>
      <c r="Q488" s="57"/>
      <c r="R488" s="9"/>
      <c r="Z488" s="53"/>
    </row>
    <row r="489" spans="1:26" s="10" customFormat="1" x14ac:dyDescent="0.25">
      <c r="A489"/>
      <c r="B489"/>
      <c r="C489"/>
      <c r="D489"/>
      <c r="E489"/>
      <c r="F489"/>
      <c r="G489"/>
      <c r="H489"/>
      <c r="M489" s="9"/>
      <c r="N489" s="9"/>
      <c r="O489" s="9"/>
      <c r="P489" s="9"/>
      <c r="Q489" s="57"/>
      <c r="R489" s="9"/>
      <c r="Z489" s="53"/>
    </row>
    <row r="490" spans="1:26" s="10" customFormat="1" x14ac:dyDescent="0.25">
      <c r="A490"/>
      <c r="B490"/>
      <c r="C490"/>
      <c r="D490"/>
      <c r="E490"/>
      <c r="F490"/>
      <c r="G490"/>
      <c r="H490"/>
      <c r="M490" s="9"/>
      <c r="N490" s="9"/>
      <c r="O490" s="9"/>
      <c r="P490" s="9"/>
      <c r="Q490" s="57"/>
      <c r="R490" s="9"/>
      <c r="Z490" s="53"/>
    </row>
    <row r="491" spans="1:26" s="10" customFormat="1" x14ac:dyDescent="0.25">
      <c r="A491"/>
      <c r="B491"/>
      <c r="C491"/>
      <c r="D491"/>
      <c r="E491"/>
      <c r="F491"/>
      <c r="G491"/>
      <c r="H491"/>
      <c r="M491" s="9"/>
      <c r="N491" s="9"/>
      <c r="O491" s="9"/>
      <c r="P491" s="9"/>
      <c r="Q491" s="57"/>
      <c r="R491" s="9"/>
      <c r="Z491" s="53"/>
    </row>
    <row r="492" spans="1:26" s="10" customFormat="1" x14ac:dyDescent="0.25">
      <c r="A492"/>
      <c r="B492"/>
      <c r="C492"/>
      <c r="D492"/>
      <c r="E492"/>
      <c r="F492"/>
      <c r="G492"/>
      <c r="H492"/>
      <c r="M492" s="9"/>
      <c r="N492" s="9"/>
      <c r="O492" s="9"/>
      <c r="P492" s="9"/>
      <c r="Q492" s="57"/>
      <c r="R492" s="9"/>
      <c r="Z492" s="53"/>
    </row>
    <row r="493" spans="1:26" s="10" customFormat="1" x14ac:dyDescent="0.25">
      <c r="A493"/>
      <c r="B493"/>
      <c r="C493"/>
      <c r="D493"/>
      <c r="E493"/>
      <c r="F493"/>
      <c r="G493"/>
      <c r="H493"/>
      <c r="M493" s="9"/>
      <c r="N493" s="9"/>
      <c r="O493" s="9"/>
      <c r="P493" s="9"/>
      <c r="Q493" s="57"/>
      <c r="R493" s="9"/>
      <c r="Z493" s="53"/>
    </row>
    <row r="494" spans="1:26" s="10" customFormat="1" x14ac:dyDescent="0.25">
      <c r="A494"/>
      <c r="B494"/>
      <c r="C494"/>
      <c r="D494"/>
      <c r="E494"/>
      <c r="F494"/>
      <c r="G494"/>
      <c r="H494"/>
      <c r="M494" s="9"/>
      <c r="N494" s="9"/>
      <c r="O494" s="9"/>
      <c r="P494" s="9"/>
      <c r="Q494" s="57"/>
      <c r="R494" s="9"/>
      <c r="Z494" s="53"/>
    </row>
    <row r="495" spans="1:26" s="10" customFormat="1" x14ac:dyDescent="0.25">
      <c r="A495"/>
      <c r="B495"/>
      <c r="C495"/>
      <c r="D495"/>
      <c r="E495"/>
      <c r="F495"/>
      <c r="G495"/>
      <c r="H495"/>
      <c r="M495" s="9"/>
      <c r="N495" s="9"/>
      <c r="O495" s="9"/>
      <c r="P495" s="9"/>
      <c r="Q495" s="57"/>
      <c r="R495" s="9"/>
      <c r="Z495" s="53"/>
    </row>
    <row r="496" spans="1:26" s="10" customFormat="1" x14ac:dyDescent="0.25">
      <c r="A496"/>
      <c r="B496"/>
      <c r="C496"/>
      <c r="D496"/>
      <c r="E496"/>
      <c r="F496"/>
      <c r="G496"/>
      <c r="H496"/>
      <c r="M496" s="9"/>
      <c r="N496" s="9"/>
      <c r="O496" s="9"/>
      <c r="P496" s="9"/>
      <c r="Q496" s="57"/>
      <c r="R496" s="9"/>
      <c r="Z496" s="53"/>
    </row>
    <row r="497" spans="1:26" s="10" customFormat="1" x14ac:dyDescent="0.25">
      <c r="A497"/>
      <c r="B497"/>
      <c r="C497"/>
      <c r="D497"/>
      <c r="E497"/>
      <c r="F497"/>
      <c r="G497"/>
      <c r="H497"/>
      <c r="M497" s="9"/>
      <c r="N497" s="9"/>
      <c r="O497" s="9"/>
      <c r="P497" s="9"/>
      <c r="Q497" s="57"/>
      <c r="R497" s="9"/>
      <c r="Z497" s="53"/>
    </row>
    <row r="498" spans="1:26" s="10" customFormat="1" x14ac:dyDescent="0.25">
      <c r="A498"/>
      <c r="B498"/>
      <c r="C498"/>
      <c r="D498"/>
      <c r="E498"/>
      <c r="F498"/>
      <c r="G498"/>
      <c r="H498"/>
      <c r="M498" s="9"/>
      <c r="N498" s="9"/>
      <c r="O498" s="9"/>
      <c r="P498" s="9"/>
      <c r="Q498" s="57"/>
      <c r="R498" s="9"/>
      <c r="Z498" s="53"/>
    </row>
    <row r="499" spans="1:26" s="10" customFormat="1" x14ac:dyDescent="0.25">
      <c r="A499"/>
      <c r="B499"/>
      <c r="C499"/>
      <c r="D499"/>
      <c r="E499"/>
      <c r="F499"/>
      <c r="G499"/>
      <c r="H499"/>
      <c r="M499" s="9"/>
      <c r="N499" s="9"/>
      <c r="O499" s="9"/>
      <c r="P499" s="9"/>
      <c r="Q499" s="57"/>
      <c r="R499" s="9"/>
      <c r="Z499" s="53"/>
    </row>
    <row r="500" spans="1:26" s="10" customFormat="1" x14ac:dyDescent="0.25">
      <c r="A500"/>
      <c r="B500"/>
      <c r="C500"/>
      <c r="D500"/>
      <c r="E500"/>
      <c r="F500"/>
      <c r="G500"/>
      <c r="H500"/>
      <c r="M500" s="9"/>
      <c r="N500" s="9"/>
      <c r="O500" s="9"/>
      <c r="P500" s="9"/>
      <c r="Q500" s="57"/>
      <c r="R500" s="9"/>
      <c r="Z500" s="53"/>
    </row>
    <row r="501" spans="1:26" s="10" customFormat="1" x14ac:dyDescent="0.25">
      <c r="A501"/>
      <c r="B501"/>
      <c r="C501"/>
      <c r="D501"/>
      <c r="E501"/>
      <c r="F501"/>
      <c r="G501"/>
      <c r="H501"/>
      <c r="M501" s="9"/>
      <c r="N501" s="9"/>
      <c r="O501" s="9"/>
      <c r="P501" s="9"/>
      <c r="Q501" s="57"/>
      <c r="R501" s="9"/>
      <c r="Z501" s="53"/>
    </row>
    <row r="502" spans="1:26" s="10" customFormat="1" x14ac:dyDescent="0.25">
      <c r="A502"/>
      <c r="B502"/>
      <c r="C502"/>
      <c r="D502"/>
      <c r="E502"/>
      <c r="F502"/>
      <c r="G502"/>
      <c r="H502"/>
      <c r="M502" s="9"/>
      <c r="N502" s="9"/>
      <c r="O502" s="9"/>
      <c r="P502" s="9"/>
      <c r="Q502" s="57"/>
      <c r="R502" s="9"/>
      <c r="Z502" s="53"/>
    </row>
    <row r="503" spans="1:26" s="10" customFormat="1" x14ac:dyDescent="0.25">
      <c r="A503"/>
      <c r="B503"/>
      <c r="C503"/>
      <c r="D503"/>
      <c r="E503"/>
      <c r="F503"/>
      <c r="G503"/>
      <c r="H503"/>
      <c r="M503" s="9"/>
      <c r="N503" s="9"/>
      <c r="O503" s="9"/>
      <c r="P503" s="9"/>
      <c r="Q503" s="57"/>
      <c r="R503" s="9"/>
      <c r="Z503" s="53"/>
    </row>
    <row r="504" spans="1:26" s="10" customFormat="1" x14ac:dyDescent="0.25">
      <c r="A504"/>
      <c r="B504"/>
      <c r="C504"/>
      <c r="D504"/>
      <c r="E504"/>
      <c r="F504"/>
      <c r="G504"/>
      <c r="H504"/>
      <c r="M504" s="9"/>
      <c r="N504" s="9"/>
      <c r="O504" s="9"/>
      <c r="P504" s="9"/>
      <c r="Q504" s="57"/>
      <c r="R504" s="9"/>
      <c r="Z504" s="53"/>
    </row>
    <row r="505" spans="1:26" s="10" customFormat="1" x14ac:dyDescent="0.25">
      <c r="A505"/>
      <c r="B505"/>
      <c r="C505"/>
      <c r="D505"/>
      <c r="E505"/>
      <c r="F505"/>
      <c r="G505"/>
      <c r="H505"/>
      <c r="M505" s="9"/>
      <c r="N505" s="9"/>
      <c r="O505" s="9"/>
      <c r="P505" s="9"/>
      <c r="Q505" s="57"/>
      <c r="R505" s="9"/>
      <c r="Z505" s="53"/>
    </row>
    <row r="506" spans="1:26" s="10" customFormat="1" x14ac:dyDescent="0.25">
      <c r="A506"/>
      <c r="B506"/>
      <c r="C506"/>
      <c r="D506"/>
      <c r="E506"/>
      <c r="F506"/>
      <c r="G506"/>
      <c r="H506"/>
      <c r="M506" s="9"/>
      <c r="N506" s="9"/>
      <c r="O506" s="9"/>
      <c r="P506" s="9"/>
      <c r="Q506" s="57"/>
      <c r="R506" s="9"/>
      <c r="Z506" s="53"/>
    </row>
    <row r="507" spans="1:26" s="10" customFormat="1" x14ac:dyDescent="0.25">
      <c r="A507"/>
      <c r="B507"/>
      <c r="C507"/>
      <c r="D507"/>
      <c r="E507"/>
      <c r="F507"/>
      <c r="G507"/>
      <c r="H507"/>
      <c r="M507" s="9"/>
      <c r="N507" s="9"/>
      <c r="O507" s="9"/>
      <c r="P507" s="9"/>
      <c r="Q507" s="57"/>
      <c r="R507" s="9"/>
      <c r="Z507" s="53"/>
    </row>
    <row r="508" spans="1:26" s="10" customFormat="1" x14ac:dyDescent="0.25">
      <c r="A508"/>
      <c r="B508"/>
      <c r="C508"/>
      <c r="D508"/>
      <c r="E508"/>
      <c r="F508"/>
      <c r="G508"/>
      <c r="H508"/>
      <c r="M508" s="9"/>
      <c r="N508" s="9"/>
      <c r="O508" s="9"/>
      <c r="P508" s="9"/>
      <c r="Q508" s="57"/>
      <c r="R508" s="9"/>
      <c r="Z508" s="53"/>
    </row>
    <row r="509" spans="1:26" s="10" customFormat="1" x14ac:dyDescent="0.25">
      <c r="A509"/>
      <c r="B509"/>
      <c r="C509"/>
      <c r="D509"/>
      <c r="E509"/>
      <c r="F509"/>
      <c r="G509"/>
      <c r="H509"/>
      <c r="M509" s="9"/>
      <c r="N509" s="9"/>
      <c r="O509" s="9"/>
      <c r="P509" s="9"/>
      <c r="Q509" s="57"/>
      <c r="R509" s="9"/>
      <c r="Z509" s="53"/>
    </row>
    <row r="510" spans="1:26" s="10" customFormat="1" x14ac:dyDescent="0.25">
      <c r="A510"/>
      <c r="B510"/>
      <c r="C510"/>
      <c r="D510"/>
      <c r="E510"/>
      <c r="F510"/>
      <c r="G510"/>
      <c r="H510"/>
      <c r="M510" s="9"/>
      <c r="N510" s="9"/>
      <c r="O510" s="9"/>
      <c r="P510" s="9"/>
      <c r="Q510" s="57"/>
      <c r="R510" s="9"/>
      <c r="Z510" s="53"/>
    </row>
    <row r="511" spans="1:26" s="10" customFormat="1" x14ac:dyDescent="0.25">
      <c r="A511"/>
      <c r="B511"/>
      <c r="C511"/>
      <c r="D511"/>
      <c r="E511"/>
      <c r="F511"/>
      <c r="G511"/>
      <c r="H511"/>
      <c r="M511" s="9"/>
      <c r="N511" s="9"/>
      <c r="O511" s="9"/>
      <c r="P511" s="9"/>
      <c r="Q511" s="57"/>
      <c r="R511" s="9"/>
      <c r="Z511" s="53"/>
    </row>
    <row r="512" spans="1:26" s="10" customFormat="1" x14ac:dyDescent="0.25">
      <c r="A512"/>
      <c r="B512"/>
      <c r="C512"/>
      <c r="D512"/>
      <c r="E512"/>
      <c r="F512"/>
      <c r="G512"/>
      <c r="H512"/>
      <c r="M512" s="9"/>
      <c r="N512" s="9"/>
      <c r="O512" s="9"/>
      <c r="P512" s="9"/>
      <c r="Q512" s="57"/>
      <c r="R512" s="9"/>
      <c r="Z512" s="53"/>
    </row>
    <row r="513" spans="1:26" s="10" customFormat="1" x14ac:dyDescent="0.25">
      <c r="A513"/>
      <c r="B513"/>
      <c r="C513"/>
      <c r="D513"/>
      <c r="E513"/>
      <c r="F513"/>
      <c r="G513"/>
      <c r="H513"/>
      <c r="M513" s="9"/>
      <c r="N513" s="9"/>
      <c r="O513" s="9"/>
      <c r="P513" s="9"/>
      <c r="Q513" s="57"/>
      <c r="R513" s="9"/>
      <c r="Z513" s="53"/>
    </row>
    <row r="514" spans="1:26" s="10" customFormat="1" x14ac:dyDescent="0.25">
      <c r="A514"/>
      <c r="B514"/>
      <c r="C514"/>
      <c r="D514"/>
      <c r="E514"/>
      <c r="F514"/>
      <c r="G514"/>
      <c r="H514"/>
      <c r="M514" s="9"/>
      <c r="N514" s="9"/>
      <c r="O514" s="9"/>
      <c r="P514" s="9"/>
      <c r="Q514" s="57"/>
      <c r="R514" s="9"/>
      <c r="Z514" s="53"/>
    </row>
    <row r="515" spans="1:26" s="10" customFormat="1" x14ac:dyDescent="0.25">
      <c r="A515"/>
      <c r="B515"/>
      <c r="C515"/>
      <c r="D515"/>
      <c r="E515"/>
      <c r="F515"/>
      <c r="G515"/>
      <c r="H515"/>
      <c r="M515" s="9"/>
      <c r="N515" s="9"/>
      <c r="O515" s="9"/>
      <c r="P515" s="9"/>
      <c r="Q515" s="57"/>
      <c r="R515" s="9"/>
      <c r="Z515" s="53"/>
    </row>
    <row r="516" spans="1:26" s="10" customFormat="1" x14ac:dyDescent="0.25">
      <c r="A516"/>
      <c r="B516"/>
      <c r="C516"/>
      <c r="D516"/>
      <c r="E516"/>
      <c r="F516"/>
      <c r="G516"/>
      <c r="H516"/>
      <c r="M516" s="9"/>
      <c r="N516" s="9"/>
      <c r="O516" s="9"/>
      <c r="P516" s="9"/>
      <c r="Q516" s="57"/>
      <c r="R516" s="9"/>
      <c r="Z516" s="53"/>
    </row>
    <row r="517" spans="1:26" s="10" customFormat="1" x14ac:dyDescent="0.25">
      <c r="A517"/>
      <c r="B517"/>
      <c r="C517"/>
      <c r="D517"/>
      <c r="E517"/>
      <c r="F517"/>
      <c r="G517"/>
      <c r="H517"/>
      <c r="M517" s="9"/>
      <c r="N517" s="9"/>
      <c r="O517" s="9"/>
      <c r="P517" s="9"/>
      <c r="Q517" s="57"/>
      <c r="R517" s="9"/>
      <c r="Z517" s="53"/>
    </row>
    <row r="518" spans="1:26" s="10" customFormat="1" x14ac:dyDescent="0.25">
      <c r="A518"/>
      <c r="B518"/>
      <c r="C518"/>
      <c r="D518"/>
      <c r="E518"/>
      <c r="F518"/>
      <c r="G518"/>
      <c r="H518"/>
      <c r="M518" s="9"/>
      <c r="N518" s="9"/>
      <c r="O518" s="9"/>
      <c r="P518" s="9"/>
      <c r="Q518" s="57"/>
      <c r="R518" s="9"/>
      <c r="Z518" s="53"/>
    </row>
    <row r="519" spans="1:26" s="10" customFormat="1" x14ac:dyDescent="0.25">
      <c r="A519"/>
      <c r="B519"/>
      <c r="C519"/>
      <c r="D519"/>
      <c r="E519"/>
      <c r="F519"/>
      <c r="G519"/>
      <c r="H519"/>
      <c r="M519" s="9"/>
      <c r="N519" s="9"/>
      <c r="O519" s="9"/>
      <c r="P519" s="9"/>
      <c r="Q519" s="57"/>
      <c r="R519" s="9"/>
      <c r="Z519" s="53"/>
    </row>
    <row r="520" spans="1:26" s="10" customFormat="1" x14ac:dyDescent="0.25">
      <c r="A520"/>
      <c r="B520"/>
      <c r="C520"/>
      <c r="D520"/>
      <c r="E520"/>
      <c r="F520"/>
      <c r="G520"/>
      <c r="H520"/>
      <c r="M520" s="9"/>
      <c r="N520" s="9"/>
      <c r="O520" s="9"/>
      <c r="P520" s="9"/>
      <c r="Q520" s="57"/>
      <c r="R520" s="9"/>
      <c r="Z520" s="53"/>
    </row>
    <row r="521" spans="1:26" s="10" customFormat="1" x14ac:dyDescent="0.25">
      <c r="A521"/>
      <c r="B521"/>
      <c r="C521"/>
      <c r="D521"/>
      <c r="E521"/>
      <c r="F521"/>
      <c r="G521"/>
      <c r="H521"/>
      <c r="M521" s="9"/>
      <c r="N521" s="9"/>
      <c r="O521" s="9"/>
      <c r="P521" s="9"/>
      <c r="Q521" s="57"/>
      <c r="R521" s="9"/>
      <c r="Z521" s="53"/>
    </row>
    <row r="522" spans="1:26" s="10" customFormat="1" x14ac:dyDescent="0.25">
      <c r="A522"/>
      <c r="B522"/>
      <c r="C522"/>
      <c r="D522"/>
      <c r="E522"/>
      <c r="F522"/>
      <c r="G522"/>
      <c r="H522"/>
      <c r="M522" s="9"/>
      <c r="N522" s="9"/>
      <c r="O522" s="9"/>
      <c r="P522" s="9"/>
      <c r="Q522" s="57"/>
      <c r="R522" s="9"/>
      <c r="Z522" s="53"/>
    </row>
    <row r="523" spans="1:26" s="10" customFormat="1" x14ac:dyDescent="0.25">
      <c r="A523"/>
      <c r="B523"/>
      <c r="C523"/>
      <c r="D523"/>
      <c r="E523"/>
      <c r="F523"/>
      <c r="G523"/>
      <c r="H523"/>
      <c r="M523" s="9"/>
      <c r="N523" s="9"/>
      <c r="O523" s="9"/>
      <c r="P523" s="9"/>
      <c r="Q523" s="57"/>
      <c r="R523" s="9"/>
      <c r="Z523" s="53"/>
    </row>
    <row r="524" spans="1:26" s="10" customFormat="1" x14ac:dyDescent="0.25">
      <c r="A524"/>
      <c r="B524"/>
      <c r="C524"/>
      <c r="D524"/>
      <c r="E524"/>
      <c r="F524"/>
      <c r="G524"/>
      <c r="H524"/>
      <c r="M524" s="9"/>
      <c r="N524" s="9"/>
      <c r="O524" s="9"/>
      <c r="P524" s="9"/>
      <c r="Q524" s="57"/>
      <c r="R524" s="9"/>
      <c r="Z524" s="53"/>
    </row>
    <row r="525" spans="1:26" s="10" customFormat="1" x14ac:dyDescent="0.25">
      <c r="A525"/>
      <c r="B525"/>
      <c r="C525"/>
      <c r="D525"/>
      <c r="E525"/>
      <c r="F525"/>
      <c r="G525"/>
      <c r="H525"/>
      <c r="M525" s="9"/>
      <c r="N525" s="9"/>
      <c r="O525" s="9"/>
      <c r="P525" s="9"/>
      <c r="Q525" s="57"/>
      <c r="R525" s="9"/>
      <c r="Z525" s="53"/>
    </row>
    <row r="526" spans="1:26" s="10" customFormat="1" x14ac:dyDescent="0.25">
      <c r="A526"/>
      <c r="B526"/>
      <c r="C526"/>
      <c r="D526"/>
      <c r="E526"/>
      <c r="F526"/>
      <c r="G526"/>
      <c r="H526"/>
      <c r="M526" s="9"/>
      <c r="N526" s="9"/>
      <c r="O526" s="9"/>
      <c r="P526" s="9"/>
      <c r="Q526" s="57"/>
      <c r="R526" s="9"/>
      <c r="Z526" s="53"/>
    </row>
    <row r="527" spans="1:26" s="10" customFormat="1" x14ac:dyDescent="0.25">
      <c r="A527"/>
      <c r="B527"/>
      <c r="C527"/>
      <c r="D527"/>
      <c r="E527"/>
      <c r="F527"/>
      <c r="G527"/>
      <c r="H527"/>
      <c r="M527" s="9"/>
      <c r="N527" s="9"/>
      <c r="O527" s="9"/>
      <c r="P527" s="9"/>
      <c r="Q527" s="57"/>
      <c r="R527" s="9"/>
      <c r="Z527" s="53"/>
    </row>
    <row r="528" spans="1:26" s="10" customFormat="1" x14ac:dyDescent="0.25">
      <c r="A528"/>
      <c r="B528"/>
      <c r="C528"/>
      <c r="D528"/>
      <c r="E528"/>
      <c r="F528"/>
      <c r="G528"/>
      <c r="H528"/>
      <c r="M528" s="9"/>
      <c r="N528" s="9"/>
      <c r="O528" s="9"/>
      <c r="P528" s="9"/>
      <c r="Q528" s="57"/>
      <c r="R528" s="9"/>
      <c r="Z528" s="53"/>
    </row>
    <row r="529" spans="1:26" s="10" customFormat="1" x14ac:dyDescent="0.25">
      <c r="A529"/>
      <c r="B529"/>
      <c r="C529"/>
      <c r="D529"/>
      <c r="E529"/>
      <c r="F529"/>
      <c r="G529"/>
      <c r="H529"/>
      <c r="M529" s="9"/>
      <c r="N529" s="9"/>
      <c r="O529" s="9"/>
      <c r="P529" s="9"/>
      <c r="Q529" s="57"/>
      <c r="R529" s="9"/>
      <c r="Z529" s="53"/>
    </row>
    <row r="530" spans="1:26" s="10" customFormat="1" x14ac:dyDescent="0.25">
      <c r="A530"/>
      <c r="B530"/>
      <c r="C530"/>
      <c r="D530"/>
      <c r="E530"/>
      <c r="F530"/>
      <c r="G530"/>
      <c r="H530"/>
      <c r="M530" s="9"/>
      <c r="N530" s="9"/>
      <c r="O530" s="9"/>
      <c r="P530" s="9"/>
      <c r="Q530" s="57"/>
      <c r="R530" s="9"/>
      <c r="Z530" s="53"/>
    </row>
    <row r="531" spans="1:26" s="10" customFormat="1" x14ac:dyDescent="0.25">
      <c r="A531"/>
      <c r="B531"/>
      <c r="C531"/>
      <c r="D531"/>
      <c r="E531"/>
      <c r="F531"/>
      <c r="G531"/>
      <c r="H531"/>
      <c r="M531" s="9"/>
      <c r="N531" s="9"/>
      <c r="O531" s="9"/>
      <c r="P531" s="9"/>
      <c r="Q531" s="57"/>
      <c r="R531" s="9"/>
      <c r="Z531" s="53"/>
    </row>
    <row r="532" spans="1:26" s="10" customFormat="1" x14ac:dyDescent="0.25">
      <c r="A532"/>
      <c r="B532"/>
      <c r="C532"/>
      <c r="D532"/>
      <c r="E532"/>
      <c r="F532"/>
      <c r="G532"/>
      <c r="H532"/>
      <c r="M532" s="9"/>
      <c r="N532" s="9"/>
      <c r="O532" s="9"/>
      <c r="P532" s="9"/>
      <c r="Q532" s="57"/>
      <c r="R532" s="9"/>
      <c r="Z532" s="53"/>
    </row>
    <row r="533" spans="1:26" s="10" customFormat="1" x14ac:dyDescent="0.25">
      <c r="A533"/>
      <c r="B533"/>
      <c r="C533"/>
      <c r="D533"/>
      <c r="E533"/>
      <c r="F533"/>
      <c r="G533"/>
      <c r="H533"/>
      <c r="M533" s="9"/>
      <c r="N533" s="9"/>
      <c r="O533" s="9"/>
      <c r="P533" s="9"/>
      <c r="Q533" s="57"/>
      <c r="R533" s="9"/>
      <c r="Z533" s="53"/>
    </row>
    <row r="534" spans="1:26" s="10" customFormat="1" x14ac:dyDescent="0.25">
      <c r="A534"/>
      <c r="B534"/>
      <c r="C534"/>
      <c r="D534"/>
      <c r="E534"/>
      <c r="F534"/>
      <c r="G534"/>
      <c r="H534"/>
      <c r="M534" s="9"/>
      <c r="N534" s="9"/>
      <c r="O534" s="9"/>
      <c r="P534" s="9"/>
      <c r="Q534" s="57"/>
      <c r="R534" s="9"/>
      <c r="Z534" s="53"/>
    </row>
    <row r="535" spans="1:26" s="10" customFormat="1" x14ac:dyDescent="0.25">
      <c r="A535"/>
      <c r="B535"/>
      <c r="C535"/>
      <c r="D535"/>
      <c r="E535"/>
      <c r="F535"/>
      <c r="G535"/>
      <c r="H535"/>
      <c r="M535" s="9"/>
      <c r="N535" s="9"/>
      <c r="O535" s="9"/>
      <c r="P535" s="9"/>
      <c r="Q535" s="57"/>
      <c r="R535" s="9"/>
      <c r="Z535" s="53"/>
    </row>
    <row r="536" spans="1:26" s="10" customFormat="1" x14ac:dyDescent="0.25">
      <c r="A536"/>
      <c r="B536"/>
      <c r="C536"/>
      <c r="D536"/>
      <c r="E536"/>
      <c r="F536"/>
      <c r="G536"/>
      <c r="H536"/>
      <c r="M536" s="9"/>
      <c r="N536" s="9"/>
      <c r="O536" s="9"/>
      <c r="P536" s="9"/>
      <c r="Q536" s="57"/>
      <c r="R536" s="9"/>
      <c r="Z536" s="53"/>
    </row>
    <row r="537" spans="1:26" s="10" customFormat="1" x14ac:dyDescent="0.25">
      <c r="A537"/>
      <c r="B537"/>
      <c r="C537"/>
      <c r="D537"/>
      <c r="E537"/>
      <c r="F537"/>
      <c r="G537"/>
      <c r="H537"/>
      <c r="M537" s="9"/>
      <c r="N537" s="9"/>
      <c r="O537" s="9"/>
      <c r="P537" s="9"/>
      <c r="Q537" s="57"/>
      <c r="R537" s="9"/>
      <c r="Z537" s="53"/>
    </row>
    <row r="538" spans="1:26" s="10" customFormat="1" x14ac:dyDescent="0.25">
      <c r="A538"/>
      <c r="B538"/>
      <c r="C538"/>
      <c r="D538"/>
      <c r="E538"/>
      <c r="F538"/>
      <c r="G538"/>
      <c r="H538"/>
      <c r="M538" s="9"/>
      <c r="N538" s="9"/>
      <c r="O538" s="9"/>
      <c r="P538" s="9"/>
      <c r="Q538" s="57"/>
      <c r="R538" s="9"/>
      <c r="Z538" s="53"/>
    </row>
    <row r="539" spans="1:26" s="10" customFormat="1" x14ac:dyDescent="0.25">
      <c r="A539"/>
      <c r="B539"/>
      <c r="C539"/>
      <c r="D539"/>
      <c r="E539"/>
      <c r="F539"/>
      <c r="G539"/>
      <c r="H539"/>
      <c r="M539" s="9"/>
      <c r="N539" s="9"/>
      <c r="O539" s="9"/>
      <c r="P539" s="9"/>
      <c r="Q539" s="57"/>
      <c r="R539" s="9"/>
      <c r="Z539" s="53"/>
    </row>
    <row r="540" spans="1:26" s="10" customFormat="1" x14ac:dyDescent="0.25">
      <c r="A540"/>
      <c r="B540"/>
      <c r="C540"/>
      <c r="D540"/>
      <c r="E540"/>
      <c r="F540"/>
      <c r="G540"/>
      <c r="H540"/>
      <c r="M540" s="9"/>
      <c r="N540" s="9"/>
      <c r="O540" s="9"/>
      <c r="P540" s="9"/>
      <c r="Q540" s="57"/>
      <c r="R540" s="9"/>
      <c r="Z540" s="53"/>
    </row>
    <row r="541" spans="1:26" s="10" customFormat="1" x14ac:dyDescent="0.25">
      <c r="A541"/>
      <c r="B541"/>
      <c r="C541"/>
      <c r="D541"/>
      <c r="E541"/>
      <c r="F541"/>
      <c r="G541"/>
      <c r="H541"/>
      <c r="M541" s="9"/>
      <c r="N541" s="9"/>
      <c r="O541" s="9"/>
      <c r="P541" s="9"/>
      <c r="Q541" s="57"/>
      <c r="R541" s="9"/>
      <c r="Z541" s="53"/>
    </row>
    <row r="542" spans="1:26" s="10" customFormat="1" x14ac:dyDescent="0.25">
      <c r="A542"/>
      <c r="B542"/>
      <c r="C542"/>
      <c r="D542"/>
      <c r="E542"/>
      <c r="F542"/>
      <c r="G542"/>
      <c r="H542"/>
      <c r="M542" s="9"/>
      <c r="N542" s="9"/>
      <c r="O542" s="9"/>
      <c r="P542" s="9"/>
      <c r="Q542" s="57"/>
      <c r="R542" s="9"/>
      <c r="Z542" s="53"/>
    </row>
    <row r="543" spans="1:26" s="10" customFormat="1" x14ac:dyDescent="0.25">
      <c r="A543"/>
      <c r="B543"/>
      <c r="C543"/>
      <c r="D543"/>
      <c r="E543"/>
      <c r="F543"/>
      <c r="G543"/>
      <c r="H543"/>
      <c r="M543" s="9"/>
      <c r="N543" s="9"/>
      <c r="O543" s="9"/>
      <c r="P543" s="9"/>
      <c r="Q543" s="57"/>
      <c r="R543" s="9"/>
      <c r="Z543" s="53"/>
    </row>
    <row r="544" spans="1:26" s="10" customFormat="1" x14ac:dyDescent="0.25">
      <c r="A544"/>
      <c r="B544"/>
      <c r="C544"/>
      <c r="D544"/>
      <c r="E544"/>
      <c r="F544"/>
      <c r="G544"/>
      <c r="H544"/>
      <c r="M544" s="9"/>
      <c r="N544" s="9"/>
      <c r="O544" s="9"/>
      <c r="P544" s="9"/>
      <c r="Q544" s="57"/>
      <c r="R544" s="9"/>
      <c r="Z544" s="53"/>
    </row>
    <row r="545" spans="1:26" s="10" customFormat="1" x14ac:dyDescent="0.25">
      <c r="A545"/>
      <c r="B545"/>
      <c r="C545"/>
      <c r="D545"/>
      <c r="E545"/>
      <c r="F545"/>
      <c r="G545"/>
      <c r="H545"/>
      <c r="M545" s="9"/>
      <c r="N545" s="9"/>
      <c r="O545" s="9"/>
      <c r="P545" s="9"/>
      <c r="Q545" s="57"/>
      <c r="R545" s="9"/>
      <c r="Z545" s="53"/>
    </row>
    <row r="546" spans="1:26" s="10" customFormat="1" x14ac:dyDescent="0.25">
      <c r="A546"/>
      <c r="B546"/>
      <c r="C546"/>
      <c r="D546"/>
      <c r="E546"/>
      <c r="F546"/>
      <c r="G546"/>
      <c r="H546"/>
      <c r="M546" s="9"/>
      <c r="N546" s="9"/>
      <c r="O546" s="9"/>
      <c r="P546" s="9"/>
      <c r="Q546" s="57"/>
      <c r="R546" s="9"/>
      <c r="Z546" s="53"/>
    </row>
    <row r="547" spans="1:26" s="10" customFormat="1" x14ac:dyDescent="0.25">
      <c r="A547"/>
      <c r="B547"/>
      <c r="C547"/>
      <c r="D547"/>
      <c r="E547"/>
      <c r="F547"/>
      <c r="G547"/>
      <c r="H547"/>
      <c r="M547" s="9"/>
      <c r="N547" s="9"/>
      <c r="O547" s="9"/>
      <c r="P547" s="9"/>
      <c r="Q547" s="57"/>
      <c r="R547" s="9"/>
      <c r="Z547" s="53"/>
    </row>
    <row r="548" spans="1:26" s="10" customFormat="1" x14ac:dyDescent="0.25">
      <c r="A548"/>
      <c r="B548"/>
      <c r="C548"/>
      <c r="D548"/>
      <c r="E548"/>
      <c r="F548"/>
      <c r="G548"/>
      <c r="H548"/>
      <c r="M548" s="9"/>
      <c r="N548" s="9"/>
      <c r="O548" s="9"/>
      <c r="P548" s="9"/>
      <c r="Q548" s="57"/>
      <c r="R548" s="9"/>
      <c r="Z548" s="53"/>
    </row>
    <row r="549" spans="1:26" s="10" customFormat="1" x14ac:dyDescent="0.25">
      <c r="A549"/>
      <c r="B549"/>
      <c r="C549"/>
      <c r="D549"/>
      <c r="E549"/>
      <c r="F549"/>
      <c r="G549"/>
      <c r="H549"/>
      <c r="M549" s="9"/>
      <c r="N549" s="9"/>
      <c r="O549" s="9"/>
      <c r="P549" s="9"/>
      <c r="Q549" s="57"/>
      <c r="R549" s="9"/>
      <c r="Z549" s="53"/>
    </row>
    <row r="550" spans="1:26" s="10" customFormat="1" x14ac:dyDescent="0.25">
      <c r="A550"/>
      <c r="B550"/>
      <c r="C550"/>
      <c r="D550"/>
      <c r="E550"/>
      <c r="F550"/>
      <c r="G550"/>
      <c r="H550"/>
      <c r="M550" s="9"/>
      <c r="N550" s="9"/>
      <c r="O550" s="9"/>
      <c r="P550" s="9"/>
      <c r="Q550" s="57"/>
      <c r="R550" s="9"/>
      <c r="Z550" s="53"/>
    </row>
    <row r="551" spans="1:26" s="10" customFormat="1" x14ac:dyDescent="0.25">
      <c r="A551"/>
      <c r="B551"/>
      <c r="C551"/>
      <c r="D551"/>
      <c r="E551"/>
      <c r="F551"/>
      <c r="G551"/>
      <c r="H551"/>
      <c r="M551" s="9"/>
      <c r="N551" s="9"/>
      <c r="O551" s="9"/>
      <c r="P551" s="9"/>
      <c r="Q551" s="57"/>
      <c r="R551" s="9"/>
      <c r="Z551" s="53"/>
    </row>
    <row r="552" spans="1:26" s="10" customFormat="1" x14ac:dyDescent="0.25">
      <c r="A552"/>
      <c r="B552"/>
      <c r="C552"/>
      <c r="D552"/>
      <c r="E552"/>
      <c r="F552"/>
      <c r="G552"/>
      <c r="H552"/>
      <c r="M552" s="9"/>
      <c r="N552" s="9"/>
      <c r="O552" s="9"/>
      <c r="P552" s="9"/>
      <c r="Q552" s="57"/>
      <c r="R552" s="9"/>
      <c r="Z552" s="53"/>
    </row>
    <row r="553" spans="1:26" s="10" customFormat="1" x14ac:dyDescent="0.25">
      <c r="A553"/>
      <c r="B553"/>
      <c r="C553"/>
      <c r="D553"/>
      <c r="E553"/>
      <c r="F553"/>
      <c r="G553"/>
      <c r="H553"/>
      <c r="M553" s="9"/>
      <c r="N553" s="9"/>
      <c r="O553" s="9"/>
      <c r="P553" s="9"/>
      <c r="Q553" s="57"/>
      <c r="R553" s="9"/>
      <c r="Z553" s="53"/>
    </row>
    <row r="554" spans="1:26" s="10" customFormat="1" x14ac:dyDescent="0.25">
      <c r="A554"/>
      <c r="B554"/>
      <c r="C554"/>
      <c r="D554"/>
      <c r="E554"/>
      <c r="F554"/>
      <c r="G554"/>
      <c r="H554"/>
      <c r="M554" s="9"/>
      <c r="N554" s="9"/>
      <c r="O554" s="9"/>
      <c r="P554" s="9"/>
      <c r="Q554" s="57"/>
      <c r="R554" s="9"/>
      <c r="Z554" s="53"/>
    </row>
    <row r="555" spans="1:26" s="10" customFormat="1" x14ac:dyDescent="0.25">
      <c r="A555"/>
      <c r="B555"/>
      <c r="C555"/>
      <c r="D555"/>
      <c r="E555"/>
      <c r="F555"/>
      <c r="G555"/>
      <c r="H555"/>
      <c r="M555" s="9"/>
      <c r="N555" s="9"/>
      <c r="O555" s="9"/>
      <c r="P555" s="9"/>
      <c r="Q555" s="57"/>
      <c r="R555" s="9"/>
      <c r="Z555" s="53"/>
    </row>
    <row r="556" spans="1:26" s="10" customFormat="1" x14ac:dyDescent="0.25">
      <c r="A556"/>
      <c r="B556"/>
      <c r="C556"/>
      <c r="D556"/>
      <c r="E556"/>
      <c r="F556"/>
      <c r="G556"/>
      <c r="H556"/>
      <c r="M556" s="9"/>
      <c r="N556" s="9"/>
      <c r="O556" s="9"/>
      <c r="P556" s="9"/>
      <c r="Q556" s="57"/>
      <c r="R556" s="9"/>
      <c r="Z556" s="53"/>
    </row>
    <row r="557" spans="1:26" s="10" customFormat="1" x14ac:dyDescent="0.25">
      <c r="A557"/>
      <c r="B557"/>
      <c r="C557"/>
      <c r="D557"/>
      <c r="E557"/>
      <c r="F557"/>
      <c r="G557"/>
      <c r="H557"/>
      <c r="M557" s="9"/>
      <c r="N557" s="9"/>
      <c r="O557" s="9"/>
      <c r="P557" s="9"/>
      <c r="Q557" s="57"/>
      <c r="R557" s="9"/>
      <c r="Z557" s="53"/>
    </row>
    <row r="558" spans="1:26" s="10" customFormat="1" x14ac:dyDescent="0.25">
      <c r="A558"/>
      <c r="B558"/>
      <c r="C558"/>
      <c r="D558"/>
      <c r="E558"/>
      <c r="F558"/>
      <c r="G558"/>
      <c r="H558"/>
      <c r="M558" s="9"/>
      <c r="N558" s="9"/>
      <c r="O558" s="9"/>
      <c r="P558" s="9"/>
      <c r="Q558" s="57"/>
      <c r="R558" s="9"/>
      <c r="Z558" s="53"/>
    </row>
    <row r="559" spans="1:26" s="10" customFormat="1" x14ac:dyDescent="0.25">
      <c r="A559"/>
      <c r="B559"/>
      <c r="C559"/>
      <c r="D559"/>
      <c r="E559"/>
      <c r="F559"/>
      <c r="G559"/>
      <c r="H559"/>
      <c r="M559" s="9"/>
      <c r="N559" s="9"/>
      <c r="O559" s="9"/>
      <c r="P559" s="9"/>
      <c r="Q559" s="57"/>
      <c r="R559" s="9"/>
      <c r="Z559" s="53"/>
    </row>
    <row r="560" spans="1:26" s="10" customFormat="1" x14ac:dyDescent="0.25">
      <c r="A560"/>
      <c r="B560"/>
      <c r="C560"/>
      <c r="D560"/>
      <c r="E560"/>
      <c r="F560"/>
      <c r="G560"/>
      <c r="H560"/>
      <c r="M560" s="9"/>
      <c r="N560" s="9"/>
      <c r="O560" s="9"/>
      <c r="P560" s="9"/>
      <c r="Q560" s="57"/>
      <c r="R560" s="9"/>
      <c r="Z560" s="53"/>
    </row>
    <row r="561" spans="1:26" s="10" customFormat="1" x14ac:dyDescent="0.25">
      <c r="A561"/>
      <c r="B561"/>
      <c r="C561"/>
      <c r="D561"/>
      <c r="E561"/>
      <c r="F561"/>
      <c r="G561"/>
      <c r="H561"/>
      <c r="M561" s="9"/>
      <c r="N561" s="9"/>
      <c r="O561" s="9"/>
      <c r="P561" s="9"/>
      <c r="Q561" s="57"/>
      <c r="R561" s="9"/>
      <c r="Z561" s="53"/>
    </row>
    <row r="562" spans="1:26" s="10" customFormat="1" x14ac:dyDescent="0.25">
      <c r="A562"/>
      <c r="B562"/>
      <c r="C562"/>
      <c r="D562"/>
      <c r="E562"/>
      <c r="F562"/>
      <c r="G562"/>
      <c r="H562"/>
      <c r="M562" s="9"/>
      <c r="N562" s="9"/>
      <c r="O562" s="9"/>
      <c r="P562" s="9"/>
      <c r="Q562" s="57"/>
      <c r="R562" s="9"/>
      <c r="Z562" s="53"/>
    </row>
    <row r="563" spans="1:26" s="10" customFormat="1" x14ac:dyDescent="0.25">
      <c r="A563"/>
      <c r="B563"/>
      <c r="C563"/>
      <c r="D563"/>
      <c r="E563"/>
      <c r="F563"/>
      <c r="G563"/>
      <c r="H563"/>
      <c r="M563" s="9"/>
      <c r="N563" s="9"/>
      <c r="O563" s="9"/>
      <c r="P563" s="9"/>
      <c r="Q563" s="57"/>
      <c r="R563" s="9"/>
      <c r="Z563" s="53"/>
    </row>
    <row r="564" spans="1:26" s="10" customFormat="1" x14ac:dyDescent="0.25">
      <c r="A564"/>
      <c r="B564"/>
      <c r="C564"/>
      <c r="D564"/>
      <c r="E564"/>
      <c r="F564"/>
      <c r="G564"/>
      <c r="H564"/>
      <c r="M564" s="9"/>
      <c r="N564" s="9"/>
      <c r="O564" s="9"/>
      <c r="P564" s="9"/>
      <c r="Q564" s="57"/>
      <c r="R564" s="9"/>
      <c r="Z564" s="53"/>
    </row>
    <row r="565" spans="1:26" s="10" customFormat="1" x14ac:dyDescent="0.25">
      <c r="A565"/>
      <c r="B565"/>
      <c r="C565"/>
      <c r="D565"/>
      <c r="E565"/>
      <c r="F565"/>
      <c r="G565"/>
      <c r="H565"/>
      <c r="M565" s="9"/>
      <c r="N565" s="9"/>
      <c r="O565" s="9"/>
      <c r="P565" s="9"/>
      <c r="Q565" s="57"/>
      <c r="R565" s="9"/>
      <c r="Z565" s="53"/>
    </row>
    <row r="566" spans="1:26" s="10" customFormat="1" x14ac:dyDescent="0.25">
      <c r="A566"/>
      <c r="B566"/>
      <c r="C566"/>
      <c r="D566"/>
      <c r="E566"/>
      <c r="F566"/>
      <c r="G566"/>
      <c r="H566"/>
      <c r="M566" s="9"/>
      <c r="N566" s="9"/>
      <c r="O566" s="9"/>
      <c r="P566" s="9"/>
      <c r="Q566" s="57"/>
      <c r="R566" s="9"/>
      <c r="Z566" s="53"/>
    </row>
    <row r="567" spans="1:26" s="10" customFormat="1" x14ac:dyDescent="0.25">
      <c r="A567"/>
      <c r="B567"/>
      <c r="C567"/>
      <c r="D567"/>
      <c r="E567"/>
      <c r="F567"/>
      <c r="G567"/>
      <c r="H567"/>
      <c r="M567" s="9"/>
      <c r="N567" s="9"/>
      <c r="O567" s="9"/>
      <c r="P567" s="9"/>
      <c r="Q567" s="57"/>
      <c r="R567" s="9"/>
      <c r="Z567" s="53"/>
    </row>
    <row r="568" spans="1:26" s="10" customFormat="1" x14ac:dyDescent="0.25">
      <c r="A568"/>
      <c r="B568"/>
      <c r="C568"/>
      <c r="D568"/>
      <c r="E568"/>
      <c r="F568"/>
      <c r="G568"/>
      <c r="H568"/>
      <c r="M568" s="9"/>
      <c r="N568" s="9"/>
      <c r="O568" s="9"/>
      <c r="P568" s="9"/>
      <c r="Q568" s="57"/>
      <c r="R568" s="9"/>
      <c r="Z568" s="53"/>
    </row>
    <row r="569" spans="1:26" s="10" customFormat="1" x14ac:dyDescent="0.25">
      <c r="A569"/>
      <c r="B569"/>
      <c r="C569"/>
      <c r="D569"/>
      <c r="E569"/>
      <c r="F569"/>
      <c r="G569"/>
      <c r="H569"/>
      <c r="M569" s="9"/>
      <c r="N569" s="9"/>
      <c r="O569" s="9"/>
      <c r="P569" s="9"/>
      <c r="Q569" s="57"/>
      <c r="R569" s="9"/>
      <c r="Z569" s="53"/>
    </row>
    <row r="570" spans="1:26" s="10" customFormat="1" x14ac:dyDescent="0.25">
      <c r="A570"/>
      <c r="B570"/>
      <c r="C570"/>
      <c r="D570"/>
      <c r="E570"/>
      <c r="F570"/>
      <c r="G570"/>
      <c r="H570"/>
      <c r="M570" s="9"/>
      <c r="N570" s="9"/>
      <c r="O570" s="9"/>
      <c r="P570" s="9"/>
      <c r="Q570" s="57"/>
      <c r="R570" s="9"/>
      <c r="Z570" s="53"/>
    </row>
    <row r="571" spans="1:26" s="10" customFormat="1" x14ac:dyDescent="0.25">
      <c r="A571"/>
      <c r="B571"/>
      <c r="C571"/>
      <c r="D571"/>
      <c r="E571"/>
      <c r="F571"/>
      <c r="G571"/>
      <c r="H571"/>
      <c r="M571" s="9"/>
      <c r="N571" s="9"/>
      <c r="O571" s="9"/>
      <c r="P571" s="9"/>
      <c r="Q571" s="57"/>
      <c r="R571" s="9"/>
      <c r="Z571" s="53"/>
    </row>
    <row r="572" spans="1:26" s="10" customFormat="1" x14ac:dyDescent="0.25">
      <c r="A572"/>
      <c r="B572"/>
      <c r="C572"/>
      <c r="D572"/>
      <c r="E572"/>
      <c r="F572"/>
      <c r="G572"/>
      <c r="H572"/>
      <c r="M572" s="9"/>
      <c r="N572" s="9"/>
      <c r="O572" s="9"/>
      <c r="P572" s="9"/>
      <c r="Q572" s="57"/>
      <c r="R572" s="9"/>
      <c r="Z572" s="53"/>
    </row>
    <row r="573" spans="1:26" s="10" customFormat="1" x14ac:dyDescent="0.25">
      <c r="A573"/>
      <c r="B573"/>
      <c r="C573"/>
      <c r="D573"/>
      <c r="E573"/>
      <c r="F573"/>
      <c r="G573"/>
      <c r="H573"/>
      <c r="M573" s="9"/>
      <c r="N573" s="9"/>
      <c r="O573" s="9"/>
      <c r="P573" s="9"/>
      <c r="Q573" s="57"/>
      <c r="R573" s="9"/>
      <c r="Z573" s="53"/>
    </row>
    <row r="574" spans="1:26" s="10" customFormat="1" x14ac:dyDescent="0.25">
      <c r="A574"/>
      <c r="B574"/>
      <c r="C574"/>
      <c r="D574"/>
      <c r="E574"/>
      <c r="F574"/>
      <c r="G574"/>
      <c r="H574"/>
      <c r="M574" s="9"/>
      <c r="N574" s="9"/>
      <c r="O574" s="9"/>
      <c r="P574" s="9"/>
      <c r="Q574" s="57"/>
      <c r="R574" s="9"/>
      <c r="Z574" s="53"/>
    </row>
    <row r="575" spans="1:26" s="10" customFormat="1" x14ac:dyDescent="0.25">
      <c r="A575"/>
      <c r="B575"/>
      <c r="C575"/>
      <c r="D575"/>
      <c r="E575"/>
      <c r="F575"/>
      <c r="G575"/>
      <c r="H575"/>
      <c r="M575" s="9"/>
      <c r="N575" s="9"/>
      <c r="O575" s="9"/>
      <c r="P575" s="9"/>
      <c r="Q575" s="57"/>
      <c r="R575" s="9"/>
      <c r="Z575" s="53"/>
    </row>
    <row r="576" spans="1:26" s="10" customFormat="1" x14ac:dyDescent="0.25">
      <c r="A576"/>
      <c r="B576"/>
      <c r="C576"/>
      <c r="D576"/>
      <c r="E576"/>
      <c r="F576"/>
      <c r="G576"/>
      <c r="H576"/>
      <c r="M576" s="9"/>
      <c r="N576" s="9"/>
      <c r="O576" s="9"/>
      <c r="P576" s="9"/>
      <c r="Q576" s="57"/>
      <c r="R576" s="9"/>
      <c r="Z576" s="53"/>
    </row>
    <row r="577" spans="1:26" s="10" customFormat="1" x14ac:dyDescent="0.25">
      <c r="A577"/>
      <c r="B577"/>
      <c r="C577"/>
      <c r="D577"/>
      <c r="E577"/>
      <c r="F577"/>
      <c r="G577"/>
      <c r="H577"/>
      <c r="M577" s="9"/>
      <c r="N577" s="9"/>
      <c r="O577" s="9"/>
      <c r="P577" s="9"/>
      <c r="Q577" s="57"/>
      <c r="R577" s="9"/>
      <c r="Z577" s="53"/>
    </row>
    <row r="578" spans="1:26" s="10" customFormat="1" x14ac:dyDescent="0.25">
      <c r="A578"/>
      <c r="B578"/>
      <c r="C578"/>
      <c r="D578"/>
      <c r="E578"/>
      <c r="F578"/>
      <c r="G578"/>
      <c r="H578"/>
      <c r="M578" s="9"/>
      <c r="N578" s="9"/>
      <c r="O578" s="9"/>
      <c r="P578" s="9"/>
      <c r="Q578" s="57"/>
      <c r="R578" s="9"/>
      <c r="Z578" s="53"/>
    </row>
    <row r="579" spans="1:26" s="10" customFormat="1" x14ac:dyDescent="0.25">
      <c r="A579"/>
      <c r="B579"/>
      <c r="C579"/>
      <c r="D579"/>
      <c r="E579"/>
      <c r="F579"/>
      <c r="G579"/>
      <c r="H579"/>
      <c r="M579" s="9"/>
      <c r="N579" s="9"/>
      <c r="O579" s="9"/>
      <c r="P579" s="9"/>
      <c r="Q579" s="57"/>
      <c r="R579" s="9"/>
      <c r="Z579" s="53"/>
    </row>
    <row r="580" spans="1:26" s="10" customFormat="1" x14ac:dyDescent="0.25">
      <c r="A580"/>
      <c r="B580"/>
      <c r="C580"/>
      <c r="D580"/>
      <c r="E580"/>
      <c r="F580"/>
      <c r="G580"/>
      <c r="H580"/>
      <c r="M580" s="9"/>
      <c r="N580" s="9"/>
      <c r="O580" s="9"/>
      <c r="P580" s="9"/>
      <c r="Q580" s="57"/>
      <c r="R580" s="9"/>
      <c r="Z580" s="53"/>
    </row>
    <row r="581" spans="1:26" s="10" customFormat="1" x14ac:dyDescent="0.25">
      <c r="A581"/>
      <c r="B581"/>
      <c r="C581"/>
      <c r="D581"/>
      <c r="E581"/>
      <c r="F581"/>
      <c r="G581"/>
      <c r="H581"/>
      <c r="M581" s="9"/>
      <c r="N581" s="9"/>
      <c r="O581" s="9"/>
      <c r="P581" s="9"/>
      <c r="Q581" s="57"/>
      <c r="R581" s="9"/>
      <c r="Z581" s="53"/>
    </row>
    <row r="582" spans="1:26" s="10" customFormat="1" x14ac:dyDescent="0.25">
      <c r="A582"/>
      <c r="B582"/>
      <c r="C582"/>
      <c r="D582"/>
      <c r="E582"/>
      <c r="F582"/>
      <c r="G582"/>
      <c r="H582"/>
      <c r="M582" s="9"/>
      <c r="N582" s="9"/>
      <c r="O582" s="9"/>
      <c r="P582" s="9"/>
      <c r="Q582" s="57"/>
      <c r="R582" s="9"/>
      <c r="Z582" s="53"/>
    </row>
    <row r="583" spans="1:26" s="10" customFormat="1" x14ac:dyDescent="0.25">
      <c r="A583"/>
      <c r="B583"/>
      <c r="C583"/>
      <c r="D583"/>
      <c r="E583"/>
      <c r="F583"/>
      <c r="G583"/>
      <c r="H583"/>
      <c r="M583" s="9"/>
      <c r="N583" s="9"/>
      <c r="O583" s="9"/>
      <c r="P583" s="9"/>
      <c r="Q583" s="57"/>
      <c r="R583" s="9"/>
      <c r="Z583" s="53"/>
    </row>
    <row r="584" spans="1:26" s="10" customFormat="1" x14ac:dyDescent="0.25">
      <c r="A584"/>
      <c r="B584"/>
      <c r="C584"/>
      <c r="D584"/>
      <c r="E584"/>
      <c r="F584"/>
      <c r="G584"/>
      <c r="H584"/>
      <c r="M584" s="9"/>
      <c r="N584" s="9"/>
      <c r="O584" s="9"/>
      <c r="P584" s="9"/>
      <c r="Q584" s="57"/>
      <c r="R584" s="9"/>
      <c r="Z584" s="53"/>
    </row>
    <row r="585" spans="1:26" s="10" customFormat="1" x14ac:dyDescent="0.25">
      <c r="A585"/>
      <c r="B585"/>
      <c r="C585"/>
      <c r="D585"/>
      <c r="E585"/>
      <c r="F585"/>
      <c r="G585"/>
      <c r="H585"/>
      <c r="M585" s="9"/>
      <c r="N585" s="9"/>
      <c r="O585" s="9"/>
      <c r="P585" s="9"/>
      <c r="Q585" s="57"/>
      <c r="R585" s="9"/>
      <c r="Z585" s="53"/>
    </row>
    <row r="586" spans="1:26" s="10" customFormat="1" x14ac:dyDescent="0.25">
      <c r="A586"/>
      <c r="B586"/>
      <c r="C586"/>
      <c r="D586"/>
      <c r="E586"/>
      <c r="F586"/>
      <c r="G586"/>
      <c r="H586"/>
      <c r="M586" s="9"/>
      <c r="N586" s="9"/>
      <c r="O586" s="9"/>
      <c r="P586" s="9"/>
      <c r="Q586" s="57"/>
      <c r="R586" s="9"/>
      <c r="Z586" s="53"/>
    </row>
    <row r="587" spans="1:26" s="10" customFormat="1" x14ac:dyDescent="0.25">
      <c r="A587"/>
      <c r="B587"/>
      <c r="C587"/>
      <c r="D587"/>
      <c r="E587"/>
      <c r="F587"/>
      <c r="G587"/>
      <c r="H587"/>
      <c r="M587" s="9"/>
      <c r="N587" s="9"/>
      <c r="O587" s="9"/>
      <c r="P587" s="9"/>
      <c r="Q587" s="57"/>
      <c r="R587" s="9"/>
      <c r="Z587" s="53"/>
    </row>
    <row r="588" spans="1:26" s="10" customFormat="1" x14ac:dyDescent="0.25">
      <c r="A588"/>
      <c r="B588"/>
      <c r="C588"/>
      <c r="D588"/>
      <c r="E588"/>
      <c r="F588"/>
      <c r="G588"/>
      <c r="H588"/>
      <c r="M588" s="9"/>
      <c r="N588" s="9"/>
      <c r="O588" s="9"/>
      <c r="P588" s="9"/>
      <c r="Q588" s="57"/>
      <c r="R588" s="9"/>
      <c r="Z588" s="53"/>
    </row>
    <row r="589" spans="1:26" s="10" customFormat="1" x14ac:dyDescent="0.25">
      <c r="A589"/>
      <c r="B589"/>
      <c r="C589"/>
      <c r="D589"/>
      <c r="E589"/>
      <c r="F589"/>
      <c r="G589"/>
      <c r="H589"/>
      <c r="M589" s="9"/>
      <c r="N589" s="9"/>
      <c r="O589" s="9"/>
      <c r="P589" s="9"/>
      <c r="Q589" s="57"/>
      <c r="R589" s="9"/>
      <c r="Z589" s="53"/>
    </row>
    <row r="590" spans="1:26" s="10" customFormat="1" x14ac:dyDescent="0.25">
      <c r="A590"/>
      <c r="B590"/>
      <c r="C590"/>
      <c r="D590"/>
      <c r="E590"/>
      <c r="F590"/>
      <c r="G590"/>
      <c r="H590"/>
      <c r="M590" s="9"/>
      <c r="N590" s="9"/>
      <c r="O590" s="9"/>
      <c r="P590" s="9"/>
      <c r="Q590" s="57"/>
      <c r="R590" s="9"/>
      <c r="Z590" s="53"/>
    </row>
    <row r="591" spans="1:26" s="10" customFormat="1" x14ac:dyDescent="0.25">
      <c r="A591"/>
      <c r="B591"/>
      <c r="C591"/>
      <c r="D591"/>
      <c r="E591"/>
      <c r="F591"/>
      <c r="G591"/>
      <c r="H591"/>
      <c r="M591" s="9"/>
      <c r="N591" s="9"/>
      <c r="O591" s="9"/>
      <c r="P591" s="9"/>
      <c r="Q591" s="57"/>
      <c r="R591" s="9"/>
      <c r="Z591" s="53"/>
    </row>
    <row r="592" spans="1:26" s="10" customFormat="1" x14ac:dyDescent="0.25">
      <c r="A592"/>
      <c r="B592"/>
      <c r="C592"/>
      <c r="D592"/>
      <c r="E592"/>
      <c r="F592"/>
      <c r="G592"/>
      <c r="H592"/>
      <c r="M592" s="9"/>
      <c r="N592" s="9"/>
      <c r="O592" s="9"/>
      <c r="P592" s="9"/>
      <c r="Q592" s="57"/>
      <c r="R592" s="9"/>
      <c r="Z592" s="53"/>
    </row>
    <row r="593" spans="1:26" s="10" customFormat="1" x14ac:dyDescent="0.25">
      <c r="A593"/>
      <c r="B593"/>
      <c r="C593"/>
      <c r="D593"/>
      <c r="E593"/>
      <c r="F593"/>
      <c r="G593"/>
      <c r="H593"/>
      <c r="M593" s="9"/>
      <c r="N593" s="9"/>
      <c r="O593" s="9"/>
      <c r="P593" s="9"/>
      <c r="Q593" s="57"/>
      <c r="R593" s="9"/>
      <c r="Z593" s="53"/>
    </row>
    <row r="594" spans="1:26" s="10" customFormat="1" x14ac:dyDescent="0.25">
      <c r="A594"/>
      <c r="B594"/>
      <c r="C594"/>
      <c r="D594"/>
      <c r="E594"/>
      <c r="F594"/>
      <c r="G594"/>
      <c r="H594"/>
      <c r="M594" s="9"/>
      <c r="N594" s="9"/>
      <c r="O594" s="9"/>
      <c r="P594" s="9"/>
      <c r="Q594" s="57"/>
      <c r="R594" s="9"/>
      <c r="Z594" s="53"/>
    </row>
    <row r="595" spans="1:26" s="10" customFormat="1" x14ac:dyDescent="0.25">
      <c r="A595"/>
      <c r="B595"/>
      <c r="C595"/>
      <c r="D595"/>
      <c r="E595"/>
      <c r="F595"/>
      <c r="G595"/>
      <c r="H595"/>
      <c r="M595" s="9"/>
      <c r="N595" s="9"/>
      <c r="O595" s="9"/>
      <c r="P595" s="9"/>
      <c r="Q595" s="57"/>
      <c r="R595" s="9"/>
      <c r="Z595" s="53"/>
    </row>
    <row r="596" spans="1:26" s="10" customFormat="1" x14ac:dyDescent="0.25">
      <c r="A596"/>
      <c r="B596"/>
      <c r="C596"/>
      <c r="D596"/>
      <c r="E596"/>
      <c r="F596"/>
      <c r="G596"/>
      <c r="H596"/>
      <c r="M596" s="9"/>
      <c r="N596" s="9"/>
      <c r="O596" s="9"/>
      <c r="P596" s="9"/>
      <c r="Q596" s="57"/>
      <c r="R596" s="9"/>
      <c r="Z596" s="53"/>
    </row>
    <row r="597" spans="1:26" s="10" customFormat="1" x14ac:dyDescent="0.25">
      <c r="A597"/>
      <c r="B597"/>
      <c r="C597"/>
      <c r="D597"/>
      <c r="E597"/>
      <c r="F597"/>
      <c r="G597"/>
      <c r="H597"/>
      <c r="M597" s="9"/>
      <c r="N597" s="9"/>
      <c r="O597" s="9"/>
      <c r="P597" s="9"/>
      <c r="Q597" s="57"/>
      <c r="R597" s="9"/>
      <c r="Z597" s="53"/>
    </row>
    <row r="598" spans="1:26" s="10" customFormat="1" x14ac:dyDescent="0.25">
      <c r="A598"/>
      <c r="B598"/>
      <c r="C598"/>
      <c r="D598"/>
      <c r="E598"/>
      <c r="F598"/>
      <c r="G598"/>
      <c r="H598"/>
      <c r="M598" s="9"/>
      <c r="N598" s="9"/>
      <c r="O598" s="9"/>
      <c r="P598" s="9"/>
      <c r="Q598" s="57"/>
      <c r="R598" s="9"/>
      <c r="Z598" s="53"/>
    </row>
    <row r="599" spans="1:26" s="10" customFormat="1" x14ac:dyDescent="0.25">
      <c r="A599"/>
      <c r="B599"/>
      <c r="C599"/>
      <c r="D599"/>
      <c r="E599"/>
      <c r="F599"/>
      <c r="G599"/>
      <c r="H599"/>
      <c r="M599" s="9"/>
      <c r="N599" s="9"/>
      <c r="O599" s="9"/>
      <c r="P599" s="9"/>
      <c r="Q599" s="57"/>
      <c r="R599" s="9"/>
      <c r="Z599" s="53"/>
    </row>
    <row r="600" spans="1:26" s="10" customFormat="1" x14ac:dyDescent="0.25">
      <c r="A600"/>
      <c r="B600"/>
      <c r="C600"/>
      <c r="D600"/>
      <c r="E600"/>
      <c r="F600"/>
      <c r="G600"/>
      <c r="H600"/>
      <c r="M600" s="9"/>
      <c r="N600" s="9"/>
      <c r="O600" s="9"/>
      <c r="P600" s="9"/>
      <c r="Q600" s="57"/>
      <c r="R600" s="9"/>
      <c r="Z600" s="53"/>
    </row>
    <row r="601" spans="1:26" s="10" customFormat="1" x14ac:dyDescent="0.25">
      <c r="A601"/>
      <c r="B601"/>
      <c r="C601"/>
      <c r="D601"/>
      <c r="E601"/>
      <c r="F601"/>
      <c r="G601"/>
      <c r="H601"/>
      <c r="M601" s="9"/>
      <c r="N601" s="9"/>
      <c r="O601" s="9"/>
      <c r="P601" s="9"/>
      <c r="Q601" s="57"/>
      <c r="R601" s="9"/>
      <c r="Z601" s="53"/>
    </row>
    <row r="602" spans="1:26" s="10" customFormat="1" x14ac:dyDescent="0.25">
      <c r="A602"/>
      <c r="B602"/>
      <c r="C602"/>
      <c r="D602"/>
      <c r="E602"/>
      <c r="F602"/>
      <c r="G602"/>
      <c r="H602"/>
      <c r="M602" s="9"/>
      <c r="N602" s="9"/>
      <c r="O602" s="9"/>
      <c r="P602" s="9"/>
      <c r="Q602" s="57"/>
      <c r="R602" s="9"/>
      <c r="Z602" s="53"/>
    </row>
    <row r="603" spans="1:26" s="10" customFormat="1" x14ac:dyDescent="0.25">
      <c r="A603"/>
      <c r="B603"/>
      <c r="C603"/>
      <c r="D603"/>
      <c r="E603"/>
      <c r="F603"/>
      <c r="G603"/>
      <c r="H603"/>
      <c r="M603" s="9"/>
      <c r="N603" s="9"/>
      <c r="O603" s="9"/>
      <c r="P603" s="9"/>
      <c r="Q603" s="57"/>
      <c r="R603" s="9"/>
      <c r="Z603" s="53"/>
    </row>
    <row r="604" spans="1:26" s="10" customFormat="1" x14ac:dyDescent="0.25">
      <c r="A604"/>
      <c r="B604"/>
      <c r="C604"/>
      <c r="D604"/>
      <c r="E604"/>
      <c r="F604"/>
      <c r="G604"/>
      <c r="H604"/>
      <c r="M604" s="9"/>
      <c r="N604" s="9"/>
      <c r="O604" s="9"/>
      <c r="P604" s="9"/>
      <c r="Q604" s="57"/>
      <c r="R604" s="9"/>
      <c r="Z604" s="53"/>
    </row>
    <row r="605" spans="1:26" s="10" customFormat="1" x14ac:dyDescent="0.25">
      <c r="A605"/>
      <c r="B605"/>
      <c r="C605"/>
      <c r="D605"/>
      <c r="E605"/>
      <c r="F605"/>
      <c r="G605"/>
      <c r="H605"/>
      <c r="M605" s="9"/>
      <c r="N605" s="9"/>
      <c r="O605" s="9"/>
      <c r="P605" s="9"/>
      <c r="Q605" s="57"/>
      <c r="R605" s="9"/>
      <c r="Z605" s="53"/>
    </row>
    <row r="606" spans="1:26" s="10" customFormat="1" x14ac:dyDescent="0.25">
      <c r="A606"/>
      <c r="B606"/>
      <c r="C606"/>
      <c r="D606"/>
      <c r="E606"/>
      <c r="F606"/>
      <c r="G606"/>
      <c r="H606"/>
      <c r="M606" s="9"/>
      <c r="N606" s="9"/>
      <c r="O606" s="9"/>
      <c r="P606" s="9"/>
      <c r="Q606" s="57"/>
      <c r="R606" s="9"/>
      <c r="Z606" s="53"/>
    </row>
    <row r="607" spans="1:26" s="10" customFormat="1" x14ac:dyDescent="0.25">
      <c r="A607"/>
      <c r="B607"/>
      <c r="C607"/>
      <c r="D607"/>
      <c r="E607"/>
      <c r="F607"/>
      <c r="G607"/>
      <c r="H607"/>
      <c r="M607" s="9"/>
      <c r="N607" s="9"/>
      <c r="O607" s="9"/>
      <c r="P607" s="9"/>
      <c r="Q607" s="57"/>
      <c r="R607" s="9"/>
      <c r="Z607" s="53"/>
    </row>
    <row r="608" spans="1:26" s="10" customFormat="1" x14ac:dyDescent="0.25">
      <c r="A608"/>
      <c r="B608"/>
      <c r="C608"/>
      <c r="D608"/>
      <c r="E608"/>
      <c r="F608"/>
      <c r="G608"/>
      <c r="H608"/>
      <c r="M608" s="9"/>
      <c r="N608" s="9"/>
      <c r="O608" s="9"/>
      <c r="P608" s="9"/>
      <c r="Q608" s="57"/>
      <c r="R608" s="9"/>
      <c r="Z608" s="53"/>
    </row>
    <row r="609" spans="1:26" s="10" customFormat="1" x14ac:dyDescent="0.25">
      <c r="A609"/>
      <c r="B609"/>
      <c r="C609"/>
      <c r="D609"/>
      <c r="E609"/>
      <c r="F609"/>
      <c r="G609"/>
      <c r="H609"/>
      <c r="M609" s="9"/>
      <c r="N609" s="9"/>
      <c r="O609" s="9"/>
      <c r="P609" s="9"/>
      <c r="Q609" s="57"/>
      <c r="R609" s="9"/>
      <c r="Z609" s="53"/>
    </row>
    <row r="610" spans="1:26" s="10" customFormat="1" x14ac:dyDescent="0.25">
      <c r="A610"/>
      <c r="B610"/>
      <c r="C610"/>
      <c r="D610"/>
      <c r="E610"/>
      <c r="F610"/>
      <c r="G610"/>
      <c r="H610"/>
      <c r="M610" s="9"/>
      <c r="N610" s="9"/>
      <c r="O610" s="9"/>
      <c r="P610" s="9"/>
      <c r="Q610" s="57"/>
      <c r="R610" s="9"/>
      <c r="Z610" s="53"/>
    </row>
    <row r="611" spans="1:26" s="10" customFormat="1" x14ac:dyDescent="0.25">
      <c r="A611"/>
      <c r="B611"/>
      <c r="C611"/>
      <c r="D611"/>
      <c r="E611"/>
      <c r="F611"/>
      <c r="G611"/>
      <c r="H611"/>
      <c r="M611" s="9"/>
      <c r="N611" s="9"/>
      <c r="O611" s="9"/>
      <c r="P611" s="9"/>
      <c r="Q611" s="57"/>
      <c r="R611" s="9"/>
      <c r="Z611" s="53"/>
    </row>
    <row r="612" spans="1:26" s="10" customFormat="1" x14ac:dyDescent="0.25">
      <c r="A612"/>
      <c r="B612"/>
      <c r="C612"/>
      <c r="D612"/>
      <c r="E612"/>
      <c r="F612"/>
      <c r="G612"/>
      <c r="H612"/>
      <c r="M612" s="9"/>
      <c r="N612" s="9"/>
      <c r="O612" s="9"/>
      <c r="P612" s="9"/>
      <c r="Q612" s="57"/>
      <c r="R612" s="9"/>
      <c r="Z612" s="53"/>
    </row>
    <row r="613" spans="1:26" s="10" customFormat="1" x14ac:dyDescent="0.25">
      <c r="A613"/>
      <c r="B613"/>
      <c r="C613"/>
      <c r="D613"/>
      <c r="E613"/>
      <c r="F613"/>
      <c r="G613"/>
      <c r="H613"/>
      <c r="M613" s="9"/>
      <c r="N613" s="9"/>
      <c r="O613" s="9"/>
      <c r="P613" s="9"/>
      <c r="Q613" s="57"/>
      <c r="R613" s="9"/>
      <c r="Z613" s="53"/>
    </row>
    <row r="614" spans="1:26" s="10" customFormat="1" x14ac:dyDescent="0.25">
      <c r="A614"/>
      <c r="B614"/>
      <c r="C614"/>
      <c r="D614"/>
      <c r="E614"/>
      <c r="F614"/>
      <c r="G614"/>
      <c r="H614"/>
      <c r="M614" s="9"/>
      <c r="N614" s="9"/>
      <c r="O614" s="9"/>
      <c r="P614" s="9"/>
      <c r="Q614" s="57"/>
      <c r="R614" s="9"/>
      <c r="Z614" s="53"/>
    </row>
    <row r="615" spans="1:26" s="10" customFormat="1" x14ac:dyDescent="0.25">
      <c r="A615"/>
      <c r="B615"/>
      <c r="C615"/>
      <c r="D615"/>
      <c r="E615"/>
      <c r="F615"/>
      <c r="G615"/>
      <c r="H615"/>
      <c r="M615" s="9"/>
      <c r="N615" s="9"/>
      <c r="O615" s="9"/>
      <c r="P615" s="9"/>
      <c r="Q615" s="57"/>
      <c r="R615" s="9"/>
      <c r="Z615" s="53"/>
    </row>
    <row r="616" spans="1:26" s="10" customFormat="1" x14ac:dyDescent="0.25">
      <c r="A616"/>
      <c r="B616"/>
      <c r="C616"/>
      <c r="D616"/>
      <c r="E616"/>
      <c r="F616"/>
      <c r="G616"/>
      <c r="H616"/>
      <c r="M616" s="9"/>
      <c r="N616" s="9"/>
      <c r="O616" s="9"/>
      <c r="P616" s="9"/>
      <c r="Q616" s="57"/>
      <c r="R616" s="9"/>
      <c r="Z616" s="53"/>
    </row>
    <row r="617" spans="1:26" s="10" customFormat="1" x14ac:dyDescent="0.25">
      <c r="A617"/>
      <c r="B617"/>
      <c r="C617"/>
      <c r="D617"/>
      <c r="E617"/>
      <c r="F617"/>
      <c r="G617"/>
      <c r="H617"/>
      <c r="M617" s="9"/>
      <c r="N617" s="9"/>
      <c r="O617" s="9"/>
      <c r="P617" s="9"/>
      <c r="Q617" s="57"/>
      <c r="R617" s="9"/>
      <c r="Z617" s="53"/>
    </row>
    <row r="618" spans="1:26" s="10" customFormat="1" x14ac:dyDescent="0.25">
      <c r="A618"/>
      <c r="B618"/>
      <c r="C618"/>
      <c r="D618"/>
      <c r="E618"/>
      <c r="F618"/>
      <c r="G618"/>
      <c r="H618"/>
      <c r="M618" s="9"/>
      <c r="N618" s="9"/>
      <c r="O618" s="9"/>
      <c r="P618" s="9"/>
      <c r="Q618" s="57"/>
      <c r="R618" s="9"/>
      <c r="Z618" s="53"/>
    </row>
    <row r="619" spans="1:26" s="10" customFormat="1" x14ac:dyDescent="0.25">
      <c r="A619"/>
      <c r="B619"/>
      <c r="C619"/>
      <c r="D619"/>
      <c r="E619"/>
      <c r="F619"/>
      <c r="G619"/>
      <c r="H619"/>
      <c r="M619" s="9"/>
      <c r="N619" s="9"/>
      <c r="O619" s="9"/>
      <c r="P619" s="9"/>
      <c r="Q619" s="57"/>
      <c r="R619" s="9"/>
      <c r="Z619" s="53"/>
    </row>
    <row r="620" spans="1:26" s="10" customFormat="1" x14ac:dyDescent="0.25">
      <c r="A620"/>
      <c r="B620"/>
      <c r="C620"/>
      <c r="D620"/>
      <c r="E620"/>
      <c r="F620"/>
      <c r="G620"/>
      <c r="H620"/>
      <c r="M620" s="9"/>
      <c r="N620" s="9"/>
      <c r="O620" s="9"/>
      <c r="P620" s="9"/>
      <c r="Q620" s="57"/>
      <c r="R620" s="9"/>
      <c r="Z620" s="53"/>
    </row>
    <row r="621" spans="1:26" s="10" customFormat="1" x14ac:dyDescent="0.25">
      <c r="A621"/>
      <c r="B621"/>
      <c r="C621"/>
      <c r="D621"/>
      <c r="E621"/>
      <c r="F621"/>
      <c r="G621"/>
      <c r="H621"/>
      <c r="M621" s="9"/>
      <c r="N621" s="9"/>
      <c r="O621" s="9"/>
      <c r="P621" s="9"/>
      <c r="Q621" s="57"/>
      <c r="R621" s="9"/>
      <c r="Z621" s="53"/>
    </row>
    <row r="622" spans="1:26" s="10" customFormat="1" x14ac:dyDescent="0.25">
      <c r="A622"/>
      <c r="B622"/>
      <c r="C622"/>
      <c r="D622"/>
      <c r="E622"/>
      <c r="F622"/>
      <c r="G622"/>
      <c r="H622"/>
      <c r="M622" s="9"/>
      <c r="N622" s="9"/>
      <c r="O622" s="9"/>
      <c r="P622" s="9"/>
      <c r="Q622" s="57"/>
      <c r="R622" s="9"/>
      <c r="Z622" s="53"/>
    </row>
    <row r="623" spans="1:26" s="10" customFormat="1" x14ac:dyDescent="0.25">
      <c r="A623"/>
      <c r="B623"/>
      <c r="C623"/>
      <c r="D623"/>
      <c r="E623"/>
      <c r="F623"/>
      <c r="G623"/>
      <c r="H623"/>
      <c r="M623" s="9"/>
      <c r="N623" s="9"/>
      <c r="O623" s="9"/>
      <c r="P623" s="9"/>
      <c r="Q623" s="57"/>
      <c r="R623" s="9"/>
      <c r="Z623" s="53"/>
    </row>
    <row r="624" spans="1:26" s="10" customFormat="1" x14ac:dyDescent="0.25">
      <c r="A624"/>
      <c r="B624"/>
      <c r="C624"/>
      <c r="D624"/>
      <c r="E624"/>
      <c r="F624"/>
      <c r="G624"/>
      <c r="H624"/>
      <c r="M624" s="9"/>
      <c r="N624" s="9"/>
      <c r="O624" s="9"/>
      <c r="P624" s="9"/>
      <c r="Q624" s="57"/>
      <c r="R624" s="9"/>
      <c r="Z624" s="53"/>
    </row>
    <row r="625" spans="1:26" s="10" customFormat="1" x14ac:dyDescent="0.25">
      <c r="A625"/>
      <c r="B625"/>
      <c r="C625"/>
      <c r="D625"/>
      <c r="E625"/>
      <c r="F625"/>
      <c r="G625"/>
      <c r="H625"/>
      <c r="M625" s="9"/>
      <c r="N625" s="9"/>
      <c r="O625" s="9"/>
      <c r="P625" s="9"/>
      <c r="Q625" s="57"/>
      <c r="R625" s="9"/>
      <c r="Z625" s="53"/>
    </row>
    <row r="626" spans="1:26" s="10" customFormat="1" x14ac:dyDescent="0.25">
      <c r="A626"/>
      <c r="B626"/>
      <c r="C626"/>
      <c r="D626"/>
      <c r="E626"/>
      <c r="F626"/>
      <c r="G626"/>
      <c r="H626"/>
      <c r="M626" s="9"/>
      <c r="N626" s="9"/>
      <c r="O626" s="9"/>
      <c r="P626" s="9"/>
      <c r="Q626" s="57"/>
      <c r="R626" s="9"/>
      <c r="Z626" s="53"/>
    </row>
    <row r="627" spans="1:26" s="10" customFormat="1" x14ac:dyDescent="0.25">
      <c r="A627"/>
      <c r="B627"/>
      <c r="C627"/>
      <c r="D627"/>
      <c r="E627"/>
      <c r="F627"/>
      <c r="G627"/>
      <c r="H627"/>
      <c r="M627" s="9"/>
      <c r="N627" s="9"/>
      <c r="O627" s="9"/>
      <c r="P627" s="9"/>
      <c r="Q627" s="57"/>
      <c r="R627" s="9"/>
      <c r="Z627" s="53"/>
    </row>
    <row r="628" spans="1:26" s="10" customFormat="1" x14ac:dyDescent="0.25">
      <c r="A628"/>
      <c r="B628"/>
      <c r="C628"/>
      <c r="D628"/>
      <c r="E628"/>
      <c r="F628"/>
      <c r="G628"/>
      <c r="H628"/>
      <c r="M628" s="9"/>
      <c r="N628" s="9"/>
      <c r="O628" s="9"/>
      <c r="P628" s="9"/>
      <c r="Q628" s="57"/>
      <c r="R628" s="9"/>
      <c r="Z628" s="53"/>
    </row>
    <row r="629" spans="1:26" s="10" customFormat="1" x14ac:dyDescent="0.25">
      <c r="A629"/>
      <c r="B629"/>
      <c r="C629"/>
      <c r="D629"/>
      <c r="E629"/>
      <c r="F629"/>
      <c r="G629"/>
      <c r="H629"/>
      <c r="M629" s="9"/>
      <c r="N629" s="9"/>
      <c r="O629" s="9"/>
      <c r="P629" s="9"/>
      <c r="Q629" s="57"/>
      <c r="R629" s="9"/>
      <c r="Z629" s="53"/>
    </row>
    <row r="630" spans="1:26" s="10" customFormat="1" x14ac:dyDescent="0.25">
      <c r="A630"/>
      <c r="B630"/>
      <c r="C630"/>
      <c r="D630"/>
      <c r="E630"/>
      <c r="F630"/>
      <c r="G630"/>
      <c r="H630"/>
      <c r="M630" s="9"/>
      <c r="N630" s="9"/>
      <c r="O630" s="9"/>
      <c r="P630" s="9"/>
      <c r="Q630" s="57"/>
      <c r="R630" s="9"/>
      <c r="Z630" s="53"/>
    </row>
    <row r="631" spans="1:26" s="10" customFormat="1" x14ac:dyDescent="0.25">
      <c r="A631"/>
      <c r="B631"/>
      <c r="C631"/>
      <c r="D631"/>
      <c r="E631"/>
      <c r="F631"/>
      <c r="G631"/>
      <c r="H631"/>
      <c r="M631" s="9"/>
      <c r="N631" s="9"/>
      <c r="O631" s="9"/>
      <c r="P631" s="9"/>
      <c r="Q631" s="57"/>
      <c r="R631" s="9"/>
      <c r="Z631" s="53"/>
    </row>
    <row r="632" spans="1:26" s="10" customFormat="1" x14ac:dyDescent="0.25">
      <c r="A632"/>
      <c r="B632"/>
      <c r="C632"/>
      <c r="D632"/>
      <c r="E632"/>
      <c r="F632"/>
      <c r="G632"/>
      <c r="H632"/>
      <c r="M632" s="9"/>
      <c r="N632" s="9"/>
      <c r="O632" s="9"/>
      <c r="P632" s="9"/>
      <c r="Q632" s="57"/>
      <c r="R632" s="9"/>
      <c r="Z632" s="53"/>
    </row>
    <row r="633" spans="1:26" s="10" customFormat="1" x14ac:dyDescent="0.25">
      <c r="A633"/>
      <c r="B633"/>
      <c r="C633"/>
      <c r="D633"/>
      <c r="E633"/>
      <c r="F633"/>
      <c r="G633"/>
      <c r="H633"/>
      <c r="M633" s="9"/>
      <c r="N633" s="9"/>
      <c r="O633" s="9"/>
      <c r="P633" s="9"/>
      <c r="Q633" s="57"/>
      <c r="R633" s="9"/>
      <c r="Z633" s="53"/>
    </row>
    <row r="634" spans="1:26" s="10" customFormat="1" x14ac:dyDescent="0.25">
      <c r="A634"/>
      <c r="B634"/>
      <c r="C634"/>
      <c r="D634"/>
      <c r="E634"/>
      <c r="F634"/>
      <c r="G634"/>
      <c r="H634"/>
      <c r="M634" s="9"/>
      <c r="N634" s="9"/>
      <c r="O634" s="9"/>
      <c r="P634" s="9"/>
      <c r="Q634" s="57"/>
      <c r="R634" s="9"/>
      <c r="Z634" s="53"/>
    </row>
    <row r="635" spans="1:26" s="10" customFormat="1" x14ac:dyDescent="0.25">
      <c r="A635"/>
      <c r="B635"/>
      <c r="C635"/>
      <c r="D635"/>
      <c r="E635"/>
      <c r="F635"/>
      <c r="G635"/>
      <c r="H635"/>
      <c r="M635" s="9"/>
      <c r="N635" s="9"/>
      <c r="O635" s="9"/>
      <c r="P635" s="9"/>
      <c r="Q635" s="57"/>
      <c r="R635" s="9"/>
      <c r="Z635" s="53"/>
    </row>
    <row r="636" spans="1:26" s="10" customFormat="1" x14ac:dyDescent="0.25">
      <c r="A636"/>
      <c r="B636"/>
      <c r="C636"/>
      <c r="D636"/>
      <c r="E636"/>
      <c r="F636"/>
      <c r="G636"/>
      <c r="H636"/>
      <c r="M636" s="9"/>
      <c r="N636" s="9"/>
      <c r="O636" s="9"/>
      <c r="P636" s="9"/>
      <c r="Q636" s="57"/>
      <c r="R636" s="9"/>
      <c r="Z636" s="53"/>
    </row>
    <row r="637" spans="1:26" s="10" customFormat="1" x14ac:dyDescent="0.25">
      <c r="A637"/>
      <c r="B637"/>
      <c r="C637"/>
      <c r="D637"/>
      <c r="E637"/>
      <c r="F637"/>
      <c r="G637"/>
      <c r="H637"/>
      <c r="M637" s="9"/>
      <c r="N637" s="9"/>
      <c r="O637" s="9"/>
      <c r="P637" s="9"/>
      <c r="Q637" s="57"/>
      <c r="R637" s="9"/>
      <c r="Z637" s="53"/>
    </row>
    <row r="638" spans="1:26" s="10" customFormat="1" x14ac:dyDescent="0.25">
      <c r="A638"/>
      <c r="B638"/>
      <c r="C638"/>
      <c r="D638"/>
      <c r="E638"/>
      <c r="F638"/>
      <c r="G638"/>
      <c r="H638"/>
      <c r="M638" s="9"/>
      <c r="N638" s="9"/>
      <c r="O638" s="9"/>
      <c r="P638" s="9"/>
      <c r="Q638" s="57"/>
      <c r="R638" s="9"/>
      <c r="Z638" s="53"/>
    </row>
    <row r="639" spans="1:26" s="10" customFormat="1" x14ac:dyDescent="0.25">
      <c r="A639"/>
      <c r="B639"/>
      <c r="C639"/>
      <c r="D639"/>
      <c r="E639"/>
      <c r="F639"/>
      <c r="G639"/>
      <c r="H639"/>
      <c r="M639" s="9"/>
      <c r="N639" s="9"/>
      <c r="O639" s="9"/>
      <c r="P639" s="9"/>
      <c r="Q639" s="57"/>
      <c r="R639" s="9"/>
      <c r="Z639" s="53"/>
    </row>
    <row r="640" spans="1:26" s="10" customFormat="1" x14ac:dyDescent="0.25">
      <c r="A640"/>
      <c r="B640"/>
      <c r="C640"/>
      <c r="D640"/>
      <c r="E640"/>
      <c r="F640"/>
      <c r="G640"/>
      <c r="H640"/>
      <c r="M640" s="9"/>
      <c r="N640" s="9"/>
      <c r="O640" s="9"/>
      <c r="P640" s="9"/>
      <c r="Q640" s="57"/>
      <c r="R640" s="9"/>
      <c r="Z640" s="53"/>
    </row>
    <row r="641" spans="1:26" s="10" customFormat="1" x14ac:dyDescent="0.25">
      <c r="A641"/>
      <c r="B641"/>
      <c r="C641"/>
      <c r="D641"/>
      <c r="E641"/>
      <c r="F641"/>
      <c r="G641"/>
      <c r="H641"/>
      <c r="M641" s="9"/>
      <c r="N641" s="9"/>
      <c r="O641" s="9"/>
      <c r="P641" s="9"/>
      <c r="Q641" s="57"/>
      <c r="R641" s="9"/>
      <c r="Z641" s="53"/>
    </row>
    <row r="642" spans="1:26" s="10" customFormat="1" x14ac:dyDescent="0.25">
      <c r="A642"/>
      <c r="B642"/>
      <c r="C642"/>
      <c r="D642"/>
      <c r="E642"/>
      <c r="F642"/>
      <c r="G642"/>
      <c r="H642"/>
      <c r="M642" s="9"/>
      <c r="N642" s="9"/>
      <c r="O642" s="9"/>
      <c r="P642" s="9"/>
      <c r="Q642" s="57"/>
      <c r="R642" s="9"/>
      <c r="Z642" s="53"/>
    </row>
    <row r="643" spans="1:26" s="10" customFormat="1" x14ac:dyDescent="0.25">
      <c r="A643"/>
      <c r="B643"/>
      <c r="C643"/>
      <c r="D643"/>
      <c r="E643"/>
      <c r="F643"/>
      <c r="G643"/>
      <c r="H643"/>
      <c r="M643" s="9"/>
      <c r="N643" s="9"/>
      <c r="O643" s="9"/>
      <c r="P643" s="9"/>
      <c r="Q643" s="57"/>
      <c r="R643" s="9"/>
      <c r="Z643" s="53"/>
    </row>
    <row r="644" spans="1:26" s="10" customFormat="1" x14ac:dyDescent="0.25">
      <c r="A644"/>
      <c r="B644"/>
      <c r="C644"/>
      <c r="D644"/>
      <c r="E644"/>
      <c r="F644"/>
      <c r="G644"/>
      <c r="H644"/>
      <c r="M644" s="9"/>
      <c r="N644" s="9"/>
      <c r="O644" s="9"/>
      <c r="P644" s="9"/>
      <c r="Q644" s="57"/>
      <c r="R644" s="9"/>
      <c r="Z644" s="53"/>
    </row>
    <row r="645" spans="1:26" s="10" customFormat="1" x14ac:dyDescent="0.25">
      <c r="A645"/>
      <c r="B645"/>
      <c r="C645"/>
      <c r="D645"/>
      <c r="E645"/>
      <c r="F645"/>
      <c r="G645"/>
      <c r="H645"/>
      <c r="M645" s="9"/>
      <c r="N645" s="9"/>
      <c r="O645" s="9"/>
      <c r="P645" s="9"/>
      <c r="Q645" s="57"/>
      <c r="R645" s="9"/>
      <c r="Z645" s="53"/>
    </row>
    <row r="646" spans="1:26" s="10" customFormat="1" x14ac:dyDescent="0.25">
      <c r="A646"/>
      <c r="B646"/>
      <c r="C646"/>
      <c r="D646"/>
      <c r="E646"/>
      <c r="F646"/>
      <c r="G646"/>
      <c r="H646"/>
      <c r="M646" s="9"/>
      <c r="N646" s="9"/>
      <c r="O646" s="9"/>
      <c r="P646" s="9"/>
      <c r="Q646" s="57"/>
      <c r="R646" s="9"/>
      <c r="Z646" s="53"/>
    </row>
    <row r="647" spans="1:26" s="10" customFormat="1" x14ac:dyDescent="0.25">
      <c r="A647"/>
      <c r="B647"/>
      <c r="C647"/>
      <c r="D647"/>
      <c r="E647"/>
      <c r="F647"/>
      <c r="G647"/>
      <c r="H647"/>
      <c r="M647" s="9"/>
      <c r="N647" s="9"/>
      <c r="O647" s="9"/>
      <c r="P647" s="9"/>
      <c r="Q647" s="57"/>
      <c r="R647" s="9"/>
      <c r="Z647" s="53"/>
    </row>
    <row r="648" spans="1:26" s="10" customFormat="1" x14ac:dyDescent="0.25">
      <c r="A648"/>
      <c r="B648"/>
      <c r="C648"/>
      <c r="D648"/>
      <c r="E648"/>
      <c r="F648"/>
      <c r="G648"/>
      <c r="H648"/>
      <c r="M648" s="9"/>
      <c r="N648" s="9"/>
      <c r="O648" s="9"/>
      <c r="P648" s="9"/>
      <c r="Q648" s="57"/>
      <c r="R648" s="9"/>
      <c r="Z648" s="53"/>
    </row>
    <row r="649" spans="1:26" s="10" customFormat="1" x14ac:dyDescent="0.25">
      <c r="A649"/>
      <c r="B649"/>
      <c r="C649"/>
      <c r="D649"/>
      <c r="E649"/>
      <c r="F649"/>
      <c r="G649"/>
      <c r="H649"/>
      <c r="M649" s="9"/>
      <c r="N649" s="9"/>
      <c r="O649" s="9"/>
      <c r="P649" s="9"/>
      <c r="Q649" s="57"/>
      <c r="R649" s="9"/>
      <c r="Z649" s="53"/>
    </row>
    <row r="650" spans="1:26" s="10" customFormat="1" x14ac:dyDescent="0.25">
      <c r="A650"/>
      <c r="B650"/>
      <c r="C650"/>
      <c r="D650"/>
      <c r="E650"/>
      <c r="F650"/>
      <c r="G650"/>
      <c r="H650"/>
      <c r="M650" s="9"/>
      <c r="N650" s="9"/>
      <c r="O650" s="9"/>
      <c r="P650" s="9"/>
      <c r="Q650" s="57"/>
      <c r="R650" s="9"/>
      <c r="Z650" s="53"/>
    </row>
    <row r="651" spans="1:26" s="10" customFormat="1" x14ac:dyDescent="0.25">
      <c r="A651"/>
      <c r="B651"/>
      <c r="C651"/>
      <c r="D651"/>
      <c r="E651"/>
      <c r="F651"/>
      <c r="G651"/>
      <c r="H651"/>
      <c r="M651" s="9"/>
      <c r="N651" s="9"/>
      <c r="O651" s="9"/>
      <c r="P651" s="9"/>
      <c r="Q651" s="57"/>
      <c r="R651" s="9"/>
      <c r="Z651" s="53"/>
    </row>
    <row r="652" spans="1:26" s="10" customFormat="1" x14ac:dyDescent="0.25">
      <c r="A652"/>
      <c r="B652"/>
      <c r="C652"/>
      <c r="D652"/>
      <c r="E652"/>
      <c r="F652"/>
      <c r="G652"/>
      <c r="H652"/>
      <c r="M652" s="9"/>
      <c r="N652" s="9"/>
      <c r="O652" s="9"/>
      <c r="P652" s="9"/>
      <c r="Q652" s="57"/>
      <c r="R652" s="9"/>
      <c r="Z652" s="53"/>
    </row>
    <row r="653" spans="1:26" s="10" customFormat="1" x14ac:dyDescent="0.25">
      <c r="A653"/>
      <c r="B653"/>
      <c r="C653"/>
      <c r="D653"/>
      <c r="E653"/>
      <c r="F653"/>
      <c r="G653"/>
      <c r="H653"/>
      <c r="M653" s="9"/>
      <c r="N653" s="9"/>
      <c r="O653" s="9"/>
      <c r="P653" s="9"/>
      <c r="Q653" s="57"/>
      <c r="R653" s="9"/>
      <c r="Z653" s="53"/>
    </row>
    <row r="654" spans="1:26" s="10" customFormat="1" x14ac:dyDescent="0.25">
      <c r="A654"/>
      <c r="B654"/>
      <c r="C654"/>
      <c r="D654"/>
      <c r="E654"/>
      <c r="F654"/>
      <c r="G654"/>
      <c r="H654"/>
      <c r="M654" s="9"/>
      <c r="N654" s="9"/>
      <c r="O654" s="9"/>
      <c r="P654" s="9"/>
      <c r="Q654" s="57"/>
      <c r="R654" s="9"/>
      <c r="Z654" s="53"/>
    </row>
    <row r="655" spans="1:26" s="10" customFormat="1" x14ac:dyDescent="0.25">
      <c r="A655"/>
      <c r="B655"/>
      <c r="C655"/>
      <c r="D655"/>
      <c r="E655"/>
      <c r="F655"/>
      <c r="G655"/>
      <c r="H655"/>
      <c r="M655" s="9"/>
      <c r="N655" s="9"/>
      <c r="O655" s="9"/>
      <c r="P655" s="9"/>
      <c r="Q655" s="57"/>
      <c r="R655" s="9"/>
      <c r="Z655" s="53"/>
    </row>
    <row r="656" spans="1:26" s="10" customFormat="1" x14ac:dyDescent="0.25">
      <c r="A656"/>
      <c r="B656"/>
      <c r="C656"/>
      <c r="D656"/>
      <c r="E656"/>
      <c r="F656"/>
      <c r="G656"/>
      <c r="H656"/>
      <c r="M656" s="9"/>
      <c r="N656" s="9"/>
      <c r="O656" s="9"/>
      <c r="P656" s="9"/>
      <c r="Q656" s="57"/>
      <c r="R656" s="9"/>
      <c r="Z656" s="53"/>
    </row>
    <row r="657" spans="1:26" s="10" customFormat="1" x14ac:dyDescent="0.25">
      <c r="A657"/>
      <c r="B657"/>
      <c r="C657"/>
      <c r="D657"/>
      <c r="E657"/>
      <c r="F657"/>
      <c r="G657"/>
      <c r="H657"/>
      <c r="M657" s="9"/>
      <c r="N657" s="9"/>
      <c r="O657" s="9"/>
      <c r="P657" s="9"/>
      <c r="Q657" s="57"/>
      <c r="R657" s="9"/>
      <c r="Z657" s="53"/>
    </row>
    <row r="658" spans="1:26" s="10" customFormat="1" x14ac:dyDescent="0.25">
      <c r="A658"/>
      <c r="B658"/>
      <c r="C658"/>
      <c r="D658"/>
      <c r="E658"/>
      <c r="F658"/>
      <c r="G658"/>
      <c r="H658"/>
      <c r="M658" s="9"/>
      <c r="N658" s="9"/>
      <c r="O658" s="9"/>
      <c r="P658" s="9"/>
      <c r="Q658" s="57"/>
      <c r="R658" s="9"/>
      <c r="Z658" s="53"/>
    </row>
    <row r="659" spans="1:26" s="10" customFormat="1" x14ac:dyDescent="0.25">
      <c r="A659"/>
      <c r="B659"/>
      <c r="C659"/>
      <c r="D659"/>
      <c r="E659"/>
      <c r="F659"/>
      <c r="G659"/>
      <c r="H659"/>
      <c r="M659" s="9"/>
      <c r="N659" s="9"/>
      <c r="O659" s="9"/>
      <c r="P659" s="9"/>
      <c r="Q659" s="57"/>
      <c r="R659" s="9"/>
      <c r="Z659" s="53"/>
    </row>
    <row r="660" spans="1:26" s="10" customFormat="1" x14ac:dyDescent="0.25">
      <c r="A660"/>
      <c r="B660"/>
      <c r="C660"/>
      <c r="D660"/>
      <c r="E660"/>
      <c r="F660"/>
      <c r="G660"/>
      <c r="H660"/>
      <c r="M660" s="9"/>
      <c r="N660" s="9"/>
      <c r="O660" s="9"/>
      <c r="P660" s="9"/>
      <c r="Q660" s="57"/>
      <c r="R660" s="9"/>
      <c r="Z660" s="53"/>
    </row>
    <row r="661" spans="1:26" s="10" customFormat="1" x14ac:dyDescent="0.25">
      <c r="A661"/>
      <c r="B661"/>
      <c r="C661"/>
      <c r="D661"/>
      <c r="E661"/>
      <c r="F661"/>
      <c r="G661"/>
      <c r="H661"/>
      <c r="M661" s="9"/>
      <c r="N661" s="9"/>
      <c r="O661" s="9"/>
      <c r="P661" s="9"/>
      <c r="Q661" s="57"/>
      <c r="R661" s="9"/>
      <c r="Z661" s="53"/>
    </row>
    <row r="662" spans="1:26" s="10" customFormat="1" x14ac:dyDescent="0.25">
      <c r="A662"/>
      <c r="B662"/>
      <c r="C662"/>
      <c r="D662"/>
      <c r="E662"/>
      <c r="F662"/>
      <c r="G662"/>
      <c r="H662"/>
      <c r="M662" s="9"/>
      <c r="N662" s="9"/>
      <c r="O662" s="9"/>
      <c r="P662" s="9"/>
      <c r="Q662" s="57"/>
      <c r="R662" s="9"/>
      <c r="Z662" s="53"/>
    </row>
    <row r="663" spans="1:26" s="10" customFormat="1" x14ac:dyDescent="0.25">
      <c r="A663"/>
      <c r="B663"/>
      <c r="C663"/>
      <c r="D663"/>
      <c r="E663"/>
      <c r="F663"/>
      <c r="G663"/>
      <c r="H663"/>
      <c r="M663" s="9"/>
      <c r="N663" s="9"/>
      <c r="O663" s="9"/>
      <c r="P663" s="9"/>
      <c r="Q663" s="57"/>
      <c r="R663" s="9"/>
      <c r="Z663" s="53"/>
    </row>
    <row r="664" spans="1:26" s="10" customFormat="1" x14ac:dyDescent="0.25">
      <c r="A664"/>
      <c r="B664"/>
      <c r="C664"/>
      <c r="D664"/>
      <c r="E664"/>
      <c r="F664"/>
      <c r="G664"/>
      <c r="H664"/>
      <c r="M664" s="9"/>
      <c r="N664" s="9"/>
      <c r="O664" s="9"/>
      <c r="P664" s="9"/>
      <c r="Q664" s="57"/>
      <c r="R664" s="9"/>
      <c r="Z664" s="53"/>
    </row>
    <row r="665" spans="1:26" s="10" customFormat="1" x14ac:dyDescent="0.25">
      <c r="A665"/>
      <c r="B665"/>
      <c r="C665"/>
      <c r="D665"/>
      <c r="E665"/>
      <c r="F665"/>
      <c r="G665"/>
      <c r="H665"/>
      <c r="M665" s="9"/>
      <c r="N665" s="9"/>
      <c r="O665" s="9"/>
      <c r="P665" s="9"/>
      <c r="Q665" s="57"/>
      <c r="R665" s="9"/>
      <c r="Z665" s="53"/>
    </row>
    <row r="666" spans="1:26" s="10" customFormat="1" x14ac:dyDescent="0.25">
      <c r="A666"/>
      <c r="B666"/>
      <c r="C666"/>
      <c r="D666"/>
      <c r="E666"/>
      <c r="F666"/>
      <c r="G666"/>
      <c r="H666"/>
      <c r="M666" s="9"/>
      <c r="N666" s="9"/>
      <c r="O666" s="9"/>
      <c r="P666" s="9"/>
      <c r="Q666" s="57"/>
      <c r="R666" s="9"/>
      <c r="Z666" s="53"/>
    </row>
    <row r="667" spans="1:26" s="10" customFormat="1" x14ac:dyDescent="0.25">
      <c r="A667"/>
      <c r="B667"/>
      <c r="C667"/>
      <c r="D667"/>
      <c r="E667"/>
      <c r="F667"/>
      <c r="G667"/>
      <c r="H667"/>
      <c r="M667" s="9"/>
      <c r="N667" s="9"/>
      <c r="O667" s="9"/>
      <c r="P667" s="9"/>
      <c r="Q667" s="57"/>
      <c r="R667" s="9"/>
      <c r="Z667" s="53"/>
    </row>
    <row r="668" spans="1:26" s="10" customFormat="1" x14ac:dyDescent="0.25">
      <c r="A668"/>
      <c r="B668"/>
      <c r="C668"/>
      <c r="D668"/>
      <c r="E668"/>
      <c r="F668"/>
      <c r="G668"/>
      <c r="H668"/>
      <c r="M668" s="9"/>
      <c r="N668" s="9"/>
      <c r="O668" s="9"/>
      <c r="P668" s="9"/>
      <c r="Q668" s="57"/>
      <c r="R668" s="9"/>
      <c r="Z668" s="53"/>
    </row>
    <row r="669" spans="1:26" s="10" customFormat="1" x14ac:dyDescent="0.25">
      <c r="A669"/>
      <c r="B669"/>
      <c r="C669"/>
      <c r="D669"/>
      <c r="E669"/>
      <c r="F669"/>
      <c r="G669"/>
      <c r="H669"/>
      <c r="M669" s="9"/>
      <c r="N669" s="9"/>
      <c r="O669" s="9"/>
      <c r="P669" s="9"/>
      <c r="Q669" s="57"/>
      <c r="R669" s="9"/>
      <c r="Z669" s="53"/>
    </row>
    <row r="670" spans="1:26" s="10" customFormat="1" x14ac:dyDescent="0.25">
      <c r="A670"/>
      <c r="B670"/>
      <c r="C670"/>
      <c r="D670"/>
      <c r="E670"/>
      <c r="F670"/>
      <c r="G670"/>
      <c r="H670"/>
      <c r="M670" s="9"/>
      <c r="N670" s="9"/>
      <c r="O670" s="9"/>
      <c r="P670" s="9"/>
      <c r="Q670" s="57"/>
      <c r="R670" s="9"/>
      <c r="Z670" s="53"/>
    </row>
    <row r="671" spans="1:26" s="10" customFormat="1" x14ac:dyDescent="0.25">
      <c r="A671"/>
      <c r="B671"/>
      <c r="C671"/>
      <c r="D671"/>
      <c r="E671"/>
      <c r="F671"/>
      <c r="G671"/>
      <c r="H671"/>
      <c r="M671" s="9"/>
      <c r="N671" s="9"/>
      <c r="O671" s="9"/>
      <c r="P671" s="9"/>
      <c r="Q671" s="57"/>
      <c r="R671" s="9"/>
      <c r="Z671" s="53"/>
    </row>
    <row r="672" spans="1:26" s="10" customFormat="1" x14ac:dyDescent="0.25">
      <c r="A672"/>
      <c r="B672"/>
      <c r="C672"/>
      <c r="D672"/>
      <c r="E672"/>
      <c r="F672"/>
      <c r="G672"/>
      <c r="H672"/>
      <c r="M672" s="9"/>
      <c r="N672" s="9"/>
      <c r="O672" s="9"/>
      <c r="P672" s="9"/>
      <c r="Q672" s="57"/>
      <c r="R672" s="9"/>
      <c r="Z672" s="53"/>
    </row>
    <row r="673" spans="1:26" s="10" customFormat="1" x14ac:dyDescent="0.25">
      <c r="A673"/>
      <c r="B673"/>
      <c r="C673"/>
      <c r="D673"/>
      <c r="E673"/>
      <c r="F673"/>
      <c r="G673"/>
      <c r="H673"/>
      <c r="M673" s="9"/>
      <c r="N673" s="9"/>
      <c r="O673" s="9"/>
      <c r="P673" s="9"/>
      <c r="Q673" s="57"/>
      <c r="R673" s="9"/>
      <c r="Z673" s="53"/>
    </row>
    <row r="674" spans="1:26" s="10" customFormat="1" x14ac:dyDescent="0.25">
      <c r="A674"/>
      <c r="B674"/>
      <c r="C674"/>
      <c r="D674"/>
      <c r="E674"/>
      <c r="F674"/>
      <c r="G674"/>
      <c r="H674"/>
      <c r="M674" s="9"/>
      <c r="N674" s="9"/>
      <c r="O674" s="9"/>
      <c r="P674" s="9"/>
      <c r="Q674" s="57"/>
      <c r="R674" s="9"/>
      <c r="Z674" s="53"/>
    </row>
    <row r="675" spans="1:26" s="10" customFormat="1" x14ac:dyDescent="0.25">
      <c r="A675"/>
      <c r="B675"/>
      <c r="C675"/>
      <c r="D675"/>
      <c r="E675"/>
      <c r="F675"/>
      <c r="G675"/>
      <c r="H675"/>
      <c r="M675" s="9"/>
      <c r="N675" s="9"/>
      <c r="O675" s="9"/>
      <c r="P675" s="9"/>
      <c r="Q675" s="57"/>
      <c r="R675" s="9"/>
      <c r="Z675" s="53"/>
    </row>
    <row r="676" spans="1:26" s="10" customFormat="1" x14ac:dyDescent="0.25">
      <c r="A676"/>
      <c r="B676"/>
      <c r="C676"/>
      <c r="D676"/>
      <c r="E676"/>
      <c r="F676"/>
      <c r="G676"/>
      <c r="H676"/>
      <c r="M676" s="9"/>
      <c r="N676" s="9"/>
      <c r="O676" s="9"/>
      <c r="P676" s="9"/>
      <c r="Q676" s="57"/>
      <c r="R676" s="9"/>
      <c r="Z676" s="53"/>
    </row>
    <row r="677" spans="1:26" s="10" customFormat="1" x14ac:dyDescent="0.25">
      <c r="A677"/>
      <c r="B677"/>
      <c r="C677"/>
      <c r="D677"/>
      <c r="E677"/>
      <c r="F677"/>
      <c r="G677"/>
      <c r="H677"/>
      <c r="M677" s="9"/>
      <c r="N677" s="9"/>
      <c r="O677" s="9"/>
      <c r="P677" s="9"/>
      <c r="Q677" s="57"/>
      <c r="R677" s="9"/>
      <c r="Z677" s="53"/>
    </row>
    <row r="678" spans="1:26" s="10" customFormat="1" x14ac:dyDescent="0.25">
      <c r="A678"/>
      <c r="B678"/>
      <c r="C678"/>
      <c r="D678"/>
      <c r="E678"/>
      <c r="F678"/>
      <c r="G678"/>
      <c r="H678"/>
      <c r="M678" s="9"/>
      <c r="N678" s="9"/>
      <c r="O678" s="9"/>
      <c r="P678" s="9"/>
      <c r="Q678" s="57"/>
      <c r="R678" s="9"/>
      <c r="Z678" s="53"/>
    </row>
    <row r="679" spans="1:26" s="10" customFormat="1" x14ac:dyDescent="0.25">
      <c r="A679"/>
      <c r="B679"/>
      <c r="C679"/>
      <c r="D679"/>
      <c r="E679"/>
      <c r="F679"/>
      <c r="G679"/>
      <c r="H679"/>
      <c r="M679" s="9"/>
      <c r="N679" s="9"/>
      <c r="O679" s="9"/>
      <c r="P679" s="9"/>
      <c r="Q679" s="57"/>
      <c r="R679" s="9"/>
      <c r="Z679" s="53"/>
    </row>
    <row r="680" spans="1:26" s="10" customFormat="1" x14ac:dyDescent="0.25">
      <c r="A680"/>
      <c r="B680"/>
      <c r="C680"/>
      <c r="D680"/>
      <c r="E680"/>
      <c r="F680"/>
      <c r="G680"/>
      <c r="H680"/>
      <c r="M680" s="9"/>
      <c r="N680" s="9"/>
      <c r="O680" s="9"/>
      <c r="P680" s="9"/>
      <c r="Q680" s="57"/>
      <c r="R680" s="9"/>
      <c r="Z680" s="53"/>
    </row>
    <row r="681" spans="1:26" s="10" customFormat="1" x14ac:dyDescent="0.25">
      <c r="A681"/>
      <c r="B681"/>
      <c r="C681"/>
      <c r="D681"/>
      <c r="E681"/>
      <c r="F681"/>
      <c r="G681"/>
      <c r="H681"/>
      <c r="M681" s="9"/>
      <c r="N681" s="9"/>
      <c r="O681" s="9"/>
      <c r="P681" s="9"/>
      <c r="Q681" s="57"/>
      <c r="R681" s="9"/>
      <c r="Z681" s="53"/>
    </row>
    <row r="682" spans="1:26" s="10" customFormat="1" x14ac:dyDescent="0.25">
      <c r="A682"/>
      <c r="B682"/>
      <c r="C682"/>
      <c r="D682"/>
      <c r="E682"/>
      <c r="F682"/>
      <c r="G682"/>
      <c r="H682"/>
      <c r="M682" s="9"/>
      <c r="N682" s="9"/>
      <c r="O682" s="9"/>
      <c r="P682" s="9"/>
      <c r="Q682" s="57"/>
      <c r="R682" s="9"/>
      <c r="Z682" s="53"/>
    </row>
    <row r="683" spans="1:26" s="10" customFormat="1" x14ac:dyDescent="0.25">
      <c r="A683"/>
      <c r="B683"/>
      <c r="C683"/>
      <c r="D683"/>
      <c r="E683"/>
      <c r="F683"/>
      <c r="G683"/>
      <c r="H683"/>
      <c r="M683" s="9"/>
      <c r="N683" s="9"/>
      <c r="O683" s="9"/>
      <c r="P683" s="9"/>
      <c r="Q683" s="57"/>
      <c r="R683" s="9"/>
      <c r="Z683" s="53"/>
    </row>
    <row r="684" spans="1:26" s="10" customFormat="1" x14ac:dyDescent="0.25">
      <c r="A684"/>
      <c r="B684"/>
      <c r="C684"/>
      <c r="D684"/>
      <c r="E684"/>
      <c r="F684"/>
      <c r="G684"/>
      <c r="H684"/>
      <c r="M684" s="9"/>
      <c r="N684" s="9"/>
      <c r="O684" s="9"/>
      <c r="P684" s="9"/>
      <c r="Q684" s="57"/>
      <c r="R684" s="9"/>
      <c r="Z684" s="53"/>
    </row>
    <row r="685" spans="1:26" s="10" customFormat="1" x14ac:dyDescent="0.25">
      <c r="A685"/>
      <c r="B685"/>
      <c r="C685"/>
      <c r="D685"/>
      <c r="E685"/>
      <c r="F685"/>
      <c r="G685"/>
      <c r="H685"/>
      <c r="M685" s="9"/>
      <c r="N685" s="9"/>
      <c r="O685" s="9"/>
      <c r="P685" s="9"/>
      <c r="Q685" s="57"/>
      <c r="R685" s="9"/>
      <c r="Z685" s="53"/>
    </row>
    <row r="686" spans="1:26" s="10" customFormat="1" x14ac:dyDescent="0.25">
      <c r="A686"/>
      <c r="B686"/>
      <c r="C686"/>
      <c r="D686"/>
      <c r="E686"/>
      <c r="F686"/>
      <c r="G686"/>
      <c r="H686"/>
      <c r="M686" s="9"/>
      <c r="N686" s="9"/>
      <c r="O686" s="9"/>
      <c r="P686" s="9"/>
      <c r="Q686" s="57"/>
      <c r="R686" s="9"/>
      <c r="Z686" s="53"/>
    </row>
    <row r="687" spans="1:26" s="10" customFormat="1" x14ac:dyDescent="0.25">
      <c r="A687"/>
      <c r="B687"/>
      <c r="C687"/>
      <c r="D687"/>
      <c r="E687"/>
      <c r="F687"/>
      <c r="G687"/>
      <c r="H687"/>
      <c r="M687" s="9"/>
      <c r="N687" s="9"/>
      <c r="O687" s="9"/>
      <c r="P687" s="9"/>
      <c r="Q687" s="57"/>
      <c r="R687" s="9"/>
      <c r="Z687" s="53"/>
    </row>
    <row r="688" spans="1:26" s="10" customFormat="1" x14ac:dyDescent="0.25">
      <c r="A688"/>
      <c r="B688"/>
      <c r="C688"/>
      <c r="D688"/>
      <c r="E688"/>
      <c r="F688"/>
      <c r="G688"/>
      <c r="H688"/>
      <c r="M688" s="9"/>
      <c r="N688" s="9"/>
      <c r="O688" s="9"/>
      <c r="P688" s="9"/>
      <c r="Q688" s="57"/>
      <c r="R688" s="9"/>
      <c r="Z688" s="53"/>
    </row>
    <row r="689" spans="1:26" s="10" customFormat="1" x14ac:dyDescent="0.25">
      <c r="A689"/>
      <c r="B689"/>
      <c r="C689"/>
      <c r="D689"/>
      <c r="E689"/>
      <c r="F689"/>
      <c r="G689"/>
      <c r="H689"/>
      <c r="M689" s="9"/>
      <c r="N689" s="9"/>
      <c r="O689" s="9"/>
      <c r="P689" s="9"/>
      <c r="Q689" s="57"/>
      <c r="R689" s="9"/>
      <c r="Z689" s="53"/>
    </row>
    <row r="690" spans="1:26" s="10" customFormat="1" x14ac:dyDescent="0.25">
      <c r="A690"/>
      <c r="B690"/>
      <c r="C690"/>
      <c r="D690"/>
      <c r="E690"/>
      <c r="F690"/>
      <c r="G690"/>
      <c r="H690"/>
      <c r="M690" s="9"/>
      <c r="N690" s="9"/>
      <c r="O690" s="9"/>
      <c r="P690" s="9"/>
      <c r="Q690" s="57"/>
      <c r="R690" s="9"/>
      <c r="Z690" s="53"/>
    </row>
    <row r="691" spans="1:26" s="10" customFormat="1" x14ac:dyDescent="0.25">
      <c r="A691"/>
      <c r="B691"/>
      <c r="C691"/>
      <c r="D691"/>
      <c r="E691"/>
      <c r="F691"/>
      <c r="G691"/>
      <c r="H691"/>
      <c r="M691" s="9"/>
      <c r="N691" s="9"/>
      <c r="O691" s="9"/>
      <c r="P691" s="9"/>
      <c r="Q691" s="57"/>
      <c r="R691" s="9"/>
      <c r="Z691" s="53"/>
    </row>
    <row r="692" spans="1:26" s="10" customFormat="1" x14ac:dyDescent="0.25">
      <c r="A692"/>
      <c r="B692"/>
      <c r="C692"/>
      <c r="D692"/>
      <c r="E692"/>
      <c r="F692"/>
      <c r="G692"/>
      <c r="H692"/>
      <c r="M692" s="9"/>
      <c r="N692" s="9"/>
      <c r="O692" s="9"/>
      <c r="P692" s="9"/>
      <c r="Q692" s="57"/>
      <c r="R692" s="9"/>
      <c r="Z692" s="53"/>
    </row>
    <row r="693" spans="1:26" s="10" customFormat="1" x14ac:dyDescent="0.25">
      <c r="A693"/>
      <c r="B693"/>
      <c r="C693"/>
      <c r="D693"/>
      <c r="E693"/>
      <c r="F693"/>
      <c r="G693"/>
      <c r="H693"/>
      <c r="M693" s="9"/>
      <c r="N693" s="9"/>
      <c r="O693" s="9"/>
      <c r="P693" s="9"/>
      <c r="Q693" s="57"/>
      <c r="R693" s="9"/>
      <c r="Z693" s="53"/>
    </row>
    <row r="694" spans="1:26" s="10" customFormat="1" x14ac:dyDescent="0.25">
      <c r="A694"/>
      <c r="B694"/>
      <c r="C694"/>
      <c r="D694"/>
      <c r="E694"/>
      <c r="F694"/>
      <c r="G694"/>
      <c r="H694"/>
      <c r="M694" s="9"/>
      <c r="N694" s="9"/>
      <c r="O694" s="9"/>
      <c r="P694" s="9"/>
      <c r="Q694" s="57"/>
      <c r="R694" s="9"/>
      <c r="Z694" s="53"/>
    </row>
    <row r="695" spans="1:26" s="10" customFormat="1" x14ac:dyDescent="0.25">
      <c r="A695"/>
      <c r="B695"/>
      <c r="C695"/>
      <c r="D695"/>
      <c r="E695"/>
      <c r="F695"/>
      <c r="G695"/>
      <c r="H695"/>
      <c r="M695" s="9"/>
      <c r="N695" s="9"/>
      <c r="O695" s="9"/>
      <c r="P695" s="9"/>
      <c r="Q695" s="57"/>
      <c r="R695" s="9"/>
      <c r="Z695" s="53"/>
    </row>
    <row r="696" spans="1:26" s="10" customFormat="1" x14ac:dyDescent="0.25">
      <c r="A696"/>
      <c r="B696"/>
      <c r="C696"/>
      <c r="D696"/>
      <c r="E696"/>
      <c r="F696"/>
      <c r="G696"/>
      <c r="H696"/>
      <c r="M696" s="9"/>
      <c r="N696" s="9"/>
      <c r="O696" s="9"/>
      <c r="P696" s="9"/>
      <c r="Q696" s="57"/>
      <c r="R696" s="9"/>
      <c r="Z696" s="53"/>
    </row>
    <row r="697" spans="1:26" s="10" customFormat="1" x14ac:dyDescent="0.25">
      <c r="A697"/>
      <c r="B697"/>
      <c r="C697"/>
      <c r="D697"/>
      <c r="E697"/>
      <c r="F697"/>
      <c r="G697"/>
      <c r="H697"/>
      <c r="M697" s="9"/>
      <c r="N697" s="9"/>
      <c r="O697" s="9"/>
      <c r="P697" s="9"/>
      <c r="Q697" s="57"/>
      <c r="R697" s="9"/>
      <c r="Z697" s="53"/>
    </row>
    <row r="698" spans="1:26" s="10" customFormat="1" x14ac:dyDescent="0.25">
      <c r="A698"/>
      <c r="B698"/>
      <c r="C698"/>
      <c r="D698"/>
      <c r="E698"/>
      <c r="F698"/>
      <c r="G698"/>
      <c r="H698"/>
      <c r="M698" s="9"/>
      <c r="N698" s="9"/>
      <c r="O698" s="9"/>
      <c r="P698" s="9"/>
      <c r="Q698" s="57"/>
      <c r="R698" s="9"/>
      <c r="Z698" s="53"/>
    </row>
    <row r="699" spans="1:26" s="10" customFormat="1" x14ac:dyDescent="0.25">
      <c r="A699"/>
      <c r="B699"/>
      <c r="C699"/>
      <c r="D699"/>
      <c r="E699"/>
      <c r="F699"/>
      <c r="G699"/>
      <c r="H699"/>
      <c r="M699" s="9"/>
      <c r="N699" s="9"/>
      <c r="O699" s="9"/>
      <c r="P699" s="9"/>
      <c r="Q699" s="57"/>
      <c r="R699" s="9"/>
      <c r="Z699" s="53"/>
    </row>
    <row r="700" spans="1:26" s="10" customFormat="1" x14ac:dyDescent="0.25">
      <c r="A700"/>
      <c r="B700"/>
      <c r="C700"/>
      <c r="D700"/>
      <c r="E700"/>
      <c r="F700"/>
      <c r="G700"/>
      <c r="H700"/>
      <c r="M700" s="9"/>
      <c r="N700" s="9"/>
      <c r="O700" s="9"/>
      <c r="P700" s="9"/>
      <c r="Q700" s="57"/>
      <c r="R700" s="9"/>
      <c r="Z700" s="53"/>
    </row>
    <row r="701" spans="1:26" s="10" customFormat="1" x14ac:dyDescent="0.25">
      <c r="A701"/>
      <c r="B701"/>
      <c r="C701"/>
      <c r="D701"/>
      <c r="E701"/>
      <c r="F701"/>
      <c r="G701"/>
      <c r="H701"/>
      <c r="M701" s="9"/>
      <c r="N701" s="9"/>
      <c r="O701" s="9"/>
      <c r="P701" s="9"/>
      <c r="Q701" s="57"/>
      <c r="R701" s="9"/>
      <c r="Z701" s="53"/>
    </row>
    <row r="702" spans="1:26" s="10" customFormat="1" x14ac:dyDescent="0.25">
      <c r="A702"/>
      <c r="B702"/>
      <c r="C702"/>
      <c r="D702"/>
      <c r="E702"/>
      <c r="F702"/>
      <c r="G702"/>
      <c r="H702"/>
      <c r="M702" s="9"/>
      <c r="N702" s="9"/>
      <c r="O702" s="9"/>
      <c r="P702" s="9"/>
      <c r="Q702" s="57"/>
      <c r="R702" s="9"/>
      <c r="Z702" s="53"/>
    </row>
    <row r="703" spans="1:26" s="10" customFormat="1" x14ac:dyDescent="0.25">
      <c r="A703"/>
      <c r="B703"/>
      <c r="C703"/>
      <c r="D703"/>
      <c r="E703"/>
      <c r="F703"/>
      <c r="G703"/>
      <c r="H703"/>
      <c r="M703" s="9"/>
      <c r="N703" s="9"/>
      <c r="O703" s="9"/>
      <c r="P703" s="9"/>
      <c r="Q703" s="57"/>
      <c r="R703" s="9"/>
      <c r="Z703" s="53"/>
    </row>
    <row r="704" spans="1:26" s="10" customFormat="1" x14ac:dyDescent="0.25">
      <c r="A704"/>
      <c r="B704"/>
      <c r="C704"/>
      <c r="D704"/>
      <c r="E704"/>
      <c r="F704"/>
      <c r="G704"/>
      <c r="H704"/>
      <c r="M704" s="9"/>
      <c r="N704" s="9"/>
      <c r="O704" s="9"/>
      <c r="P704" s="9"/>
      <c r="Q704" s="57"/>
      <c r="R704" s="9"/>
      <c r="Z704" s="53"/>
    </row>
    <row r="705" spans="1:26" s="10" customFormat="1" x14ac:dyDescent="0.25">
      <c r="A705"/>
      <c r="B705"/>
      <c r="C705"/>
      <c r="D705"/>
      <c r="E705"/>
      <c r="F705"/>
      <c r="G705"/>
      <c r="H705"/>
      <c r="M705" s="9"/>
      <c r="N705" s="9"/>
      <c r="O705" s="9"/>
      <c r="P705" s="9"/>
      <c r="Q705" s="57"/>
      <c r="R705" s="9"/>
      <c r="Z705" s="53"/>
    </row>
    <row r="706" spans="1:26" s="10" customFormat="1" x14ac:dyDescent="0.25">
      <c r="A706"/>
      <c r="B706"/>
      <c r="C706"/>
      <c r="D706"/>
      <c r="E706"/>
      <c r="F706"/>
      <c r="G706"/>
      <c r="H706"/>
      <c r="M706" s="9"/>
      <c r="N706" s="9"/>
      <c r="O706" s="9"/>
      <c r="P706" s="9"/>
      <c r="Q706" s="57"/>
      <c r="R706" s="9"/>
      <c r="Z706" s="53"/>
    </row>
    <row r="707" spans="1:26" s="10" customFormat="1" x14ac:dyDescent="0.25">
      <c r="A707"/>
      <c r="B707"/>
      <c r="C707"/>
      <c r="D707"/>
      <c r="E707"/>
      <c r="F707"/>
      <c r="G707"/>
      <c r="H707"/>
      <c r="M707" s="9"/>
      <c r="N707" s="9"/>
      <c r="O707" s="9"/>
      <c r="P707" s="9"/>
      <c r="Q707" s="57"/>
      <c r="R707" s="9"/>
      <c r="Z707" s="53"/>
    </row>
    <row r="708" spans="1:26" s="10" customFormat="1" x14ac:dyDescent="0.25">
      <c r="A708"/>
      <c r="B708"/>
      <c r="C708"/>
      <c r="D708"/>
      <c r="E708"/>
      <c r="F708"/>
      <c r="G708"/>
      <c r="H708"/>
      <c r="M708" s="9"/>
      <c r="N708" s="9"/>
      <c r="O708" s="9"/>
      <c r="P708" s="9"/>
      <c r="Q708" s="57"/>
      <c r="R708" s="9"/>
      <c r="Z708" s="53"/>
    </row>
    <row r="709" spans="1:26" s="10" customFormat="1" x14ac:dyDescent="0.25">
      <c r="A709"/>
      <c r="B709"/>
      <c r="C709"/>
      <c r="D709"/>
      <c r="E709"/>
      <c r="F709"/>
      <c r="G709"/>
      <c r="H709"/>
      <c r="M709" s="9"/>
      <c r="N709" s="9"/>
      <c r="O709" s="9"/>
      <c r="P709" s="9"/>
      <c r="Q709" s="57"/>
      <c r="R709" s="9"/>
      <c r="Z709" s="53"/>
    </row>
    <row r="710" spans="1:26" s="10" customFormat="1" x14ac:dyDescent="0.25">
      <c r="A710"/>
      <c r="B710"/>
      <c r="C710"/>
      <c r="D710"/>
      <c r="E710"/>
      <c r="F710"/>
      <c r="G710"/>
      <c r="H710"/>
      <c r="M710" s="9"/>
      <c r="N710" s="9"/>
      <c r="O710" s="9"/>
      <c r="P710" s="9"/>
      <c r="Q710" s="57"/>
      <c r="R710" s="9"/>
      <c r="Z710" s="53"/>
    </row>
    <row r="711" spans="1:26" s="10" customFormat="1" x14ac:dyDescent="0.25">
      <c r="A711"/>
      <c r="B711"/>
      <c r="C711"/>
      <c r="D711"/>
      <c r="E711"/>
      <c r="F711"/>
      <c r="G711"/>
      <c r="H711"/>
      <c r="M711" s="9"/>
      <c r="N711" s="9"/>
      <c r="O711" s="9"/>
      <c r="P711" s="9"/>
      <c r="Q711" s="57"/>
      <c r="R711" s="9"/>
      <c r="Z711" s="53"/>
    </row>
    <row r="712" spans="1:26" s="10" customFormat="1" x14ac:dyDescent="0.25">
      <c r="A712"/>
      <c r="B712"/>
      <c r="C712"/>
      <c r="D712"/>
      <c r="E712"/>
      <c r="F712"/>
      <c r="G712"/>
      <c r="H712"/>
      <c r="M712" s="9"/>
      <c r="N712" s="9"/>
      <c r="O712" s="9"/>
      <c r="P712" s="9"/>
      <c r="Q712" s="57"/>
      <c r="R712" s="9"/>
      <c r="Z712" s="53"/>
    </row>
    <row r="713" spans="1:26" s="10" customFormat="1" x14ac:dyDescent="0.25">
      <c r="A713"/>
      <c r="B713"/>
      <c r="C713"/>
      <c r="D713"/>
      <c r="E713"/>
      <c r="F713"/>
      <c r="G713"/>
      <c r="H713"/>
      <c r="M713" s="9"/>
      <c r="N713" s="9"/>
      <c r="O713" s="9"/>
      <c r="P713" s="9"/>
      <c r="Q713" s="57"/>
      <c r="R713" s="9"/>
      <c r="Z713" s="53"/>
    </row>
    <row r="714" spans="1:26" s="10" customFormat="1" x14ac:dyDescent="0.25">
      <c r="A714"/>
      <c r="B714"/>
      <c r="C714"/>
      <c r="D714"/>
      <c r="E714"/>
      <c r="F714"/>
      <c r="G714"/>
      <c r="H714"/>
      <c r="M714" s="9"/>
      <c r="N714" s="9"/>
      <c r="O714" s="9"/>
      <c r="P714" s="9"/>
      <c r="Q714" s="57"/>
      <c r="R714" s="9"/>
      <c r="Z714" s="53"/>
    </row>
    <row r="715" spans="1:26" s="10" customFormat="1" x14ac:dyDescent="0.25">
      <c r="A715"/>
      <c r="B715"/>
      <c r="C715"/>
      <c r="D715"/>
      <c r="E715"/>
      <c r="F715"/>
      <c r="G715"/>
      <c r="H715"/>
      <c r="M715" s="9"/>
      <c r="N715" s="9"/>
      <c r="O715" s="9"/>
      <c r="P715" s="9"/>
      <c r="Q715" s="57"/>
      <c r="R715" s="9"/>
      <c r="Z715" s="53"/>
    </row>
    <row r="716" spans="1:26" s="10" customFormat="1" x14ac:dyDescent="0.25">
      <c r="A716"/>
      <c r="B716"/>
      <c r="C716"/>
      <c r="D716"/>
      <c r="E716"/>
      <c r="F716"/>
      <c r="G716"/>
      <c r="H716"/>
      <c r="M716" s="9"/>
      <c r="N716" s="9"/>
      <c r="O716" s="9"/>
      <c r="P716" s="9"/>
      <c r="Q716" s="57"/>
      <c r="R716" s="9"/>
      <c r="Z716" s="53"/>
    </row>
    <row r="717" spans="1:26" s="10" customFormat="1" x14ac:dyDescent="0.25">
      <c r="A717"/>
      <c r="B717"/>
      <c r="C717"/>
      <c r="D717"/>
      <c r="E717"/>
      <c r="F717"/>
      <c r="G717"/>
      <c r="H717"/>
      <c r="M717" s="9"/>
      <c r="N717" s="9"/>
      <c r="O717" s="9"/>
      <c r="P717" s="9"/>
      <c r="Q717" s="57"/>
      <c r="R717" s="9"/>
      <c r="Z717" s="53"/>
    </row>
    <row r="718" spans="1:26" s="10" customFormat="1" x14ac:dyDescent="0.25">
      <c r="A718"/>
      <c r="B718"/>
      <c r="C718"/>
      <c r="D718"/>
      <c r="E718"/>
      <c r="F718"/>
      <c r="G718"/>
      <c r="H718"/>
      <c r="M718" s="9"/>
      <c r="N718" s="9"/>
      <c r="O718" s="9"/>
      <c r="P718" s="9"/>
      <c r="Q718" s="57"/>
      <c r="R718" s="9"/>
      <c r="Z718" s="53"/>
    </row>
    <row r="719" spans="1:26" s="10" customFormat="1" x14ac:dyDescent="0.25">
      <c r="A719"/>
      <c r="B719"/>
      <c r="C719"/>
      <c r="D719"/>
      <c r="E719"/>
      <c r="F719"/>
      <c r="G719"/>
      <c r="H719"/>
      <c r="M719" s="9"/>
      <c r="N719" s="9"/>
      <c r="O719" s="9"/>
      <c r="P719" s="9"/>
      <c r="Q719" s="57"/>
      <c r="R719" s="9"/>
      <c r="Z719" s="53"/>
    </row>
    <row r="720" spans="1:26" s="10" customFormat="1" x14ac:dyDescent="0.25">
      <c r="A720"/>
      <c r="B720"/>
      <c r="C720"/>
      <c r="D720"/>
      <c r="E720"/>
      <c r="F720"/>
      <c r="G720"/>
      <c r="H720"/>
      <c r="M720" s="9"/>
      <c r="N720" s="9"/>
      <c r="O720" s="9"/>
      <c r="P720" s="9"/>
      <c r="Q720" s="57"/>
      <c r="R720" s="9"/>
      <c r="Z720" s="53"/>
    </row>
    <row r="721" spans="1:26" s="10" customFormat="1" x14ac:dyDescent="0.25">
      <c r="A721"/>
      <c r="B721"/>
      <c r="C721"/>
      <c r="D721"/>
      <c r="E721"/>
      <c r="F721"/>
      <c r="G721"/>
      <c r="H721"/>
      <c r="M721" s="9"/>
      <c r="N721" s="9"/>
      <c r="O721" s="9"/>
      <c r="P721" s="9"/>
      <c r="Q721" s="57"/>
      <c r="R721" s="9"/>
      <c r="Z721" s="53"/>
    </row>
    <row r="722" spans="1:26" s="10" customFormat="1" x14ac:dyDescent="0.25">
      <c r="A722"/>
      <c r="B722"/>
      <c r="C722"/>
      <c r="D722"/>
      <c r="E722"/>
      <c r="F722"/>
      <c r="G722"/>
      <c r="H722"/>
      <c r="M722" s="9"/>
      <c r="N722" s="9"/>
      <c r="O722" s="9"/>
      <c r="P722" s="9"/>
      <c r="Q722" s="57"/>
      <c r="R722" s="9"/>
      <c r="Z722" s="53"/>
    </row>
    <row r="723" spans="1:26" s="10" customFormat="1" x14ac:dyDescent="0.25">
      <c r="A723"/>
      <c r="B723"/>
      <c r="C723"/>
      <c r="D723"/>
      <c r="E723"/>
      <c r="F723"/>
      <c r="G723"/>
      <c r="H723"/>
      <c r="M723" s="9"/>
      <c r="N723" s="9"/>
      <c r="O723" s="9"/>
      <c r="P723" s="9"/>
      <c r="Q723" s="57"/>
      <c r="R723" s="9"/>
      <c r="Z723" s="53"/>
    </row>
    <row r="724" spans="1:26" s="10" customFormat="1" x14ac:dyDescent="0.25">
      <c r="A724"/>
      <c r="B724"/>
      <c r="C724"/>
      <c r="D724"/>
      <c r="E724"/>
      <c r="F724"/>
      <c r="G724"/>
      <c r="H724"/>
      <c r="M724" s="9"/>
      <c r="N724" s="9"/>
      <c r="O724" s="9"/>
      <c r="P724" s="9"/>
      <c r="Q724" s="57"/>
      <c r="R724" s="9"/>
      <c r="Z724" s="53"/>
    </row>
    <row r="725" spans="1:26" s="10" customFormat="1" x14ac:dyDescent="0.25">
      <c r="A725"/>
      <c r="B725"/>
      <c r="C725"/>
      <c r="D725"/>
      <c r="E725"/>
      <c r="F725"/>
      <c r="G725"/>
      <c r="H725"/>
      <c r="M725" s="9"/>
      <c r="N725" s="9"/>
      <c r="O725" s="9"/>
      <c r="P725" s="9"/>
      <c r="Q725" s="57"/>
      <c r="R725" s="9"/>
      <c r="Z725" s="53"/>
    </row>
    <row r="726" spans="1:26" s="10" customFormat="1" x14ac:dyDescent="0.25">
      <c r="A726"/>
      <c r="B726"/>
      <c r="C726"/>
      <c r="D726"/>
      <c r="E726"/>
      <c r="F726"/>
      <c r="G726"/>
      <c r="H726"/>
      <c r="M726" s="9"/>
      <c r="N726" s="9"/>
      <c r="O726" s="9"/>
      <c r="P726" s="9"/>
      <c r="Q726" s="57"/>
      <c r="R726" s="9"/>
      <c r="Z726" s="53"/>
    </row>
    <row r="727" spans="1:26" s="10" customFormat="1" x14ac:dyDescent="0.25">
      <c r="A727"/>
      <c r="B727"/>
      <c r="C727"/>
      <c r="D727"/>
      <c r="E727"/>
      <c r="F727"/>
      <c r="G727"/>
      <c r="H727"/>
      <c r="M727" s="9"/>
      <c r="N727" s="9"/>
      <c r="O727" s="9"/>
      <c r="P727" s="9"/>
      <c r="Q727" s="57"/>
      <c r="R727" s="9"/>
      <c r="Z727" s="53"/>
    </row>
    <row r="728" spans="1:26" s="10" customFormat="1" x14ac:dyDescent="0.25">
      <c r="A728"/>
      <c r="B728"/>
      <c r="C728"/>
      <c r="D728"/>
      <c r="E728"/>
      <c r="F728"/>
      <c r="G728"/>
      <c r="H728"/>
      <c r="M728" s="9"/>
      <c r="N728" s="9"/>
      <c r="O728" s="9"/>
      <c r="P728" s="9"/>
      <c r="Q728" s="57"/>
      <c r="R728" s="9"/>
      <c r="Z728" s="53"/>
    </row>
    <row r="729" spans="1:26" s="10" customFormat="1" x14ac:dyDescent="0.25">
      <c r="A729"/>
      <c r="B729"/>
      <c r="C729"/>
      <c r="D729"/>
      <c r="E729"/>
      <c r="F729"/>
      <c r="G729"/>
      <c r="H729"/>
      <c r="M729" s="9"/>
      <c r="N729" s="9"/>
      <c r="O729" s="9"/>
      <c r="P729" s="9"/>
      <c r="Q729" s="57"/>
      <c r="R729" s="9"/>
      <c r="Z729" s="53"/>
    </row>
    <row r="730" spans="1:26" s="10" customFormat="1" x14ac:dyDescent="0.25">
      <c r="A730"/>
      <c r="B730"/>
      <c r="C730"/>
      <c r="D730"/>
      <c r="E730"/>
      <c r="F730"/>
      <c r="G730"/>
      <c r="H730"/>
      <c r="M730" s="9"/>
      <c r="N730" s="9"/>
      <c r="O730" s="9"/>
      <c r="P730" s="9"/>
      <c r="Q730" s="57"/>
      <c r="R730" s="9"/>
      <c r="Z730" s="53"/>
    </row>
    <row r="731" spans="1:26" s="10" customFormat="1" x14ac:dyDescent="0.25">
      <c r="A731"/>
      <c r="B731"/>
      <c r="C731"/>
      <c r="D731"/>
      <c r="E731"/>
      <c r="F731"/>
      <c r="G731"/>
      <c r="H731"/>
      <c r="M731" s="9"/>
      <c r="N731" s="9"/>
      <c r="O731" s="9"/>
      <c r="P731" s="9"/>
      <c r="Q731" s="57"/>
      <c r="R731" s="9"/>
      <c r="Z731" s="53"/>
    </row>
    <row r="732" spans="1:26" s="10" customFormat="1" x14ac:dyDescent="0.25">
      <c r="A732"/>
      <c r="B732"/>
      <c r="C732"/>
      <c r="D732"/>
      <c r="E732"/>
      <c r="F732"/>
      <c r="G732"/>
      <c r="H732"/>
      <c r="M732" s="9"/>
      <c r="N732" s="9"/>
      <c r="O732" s="9"/>
      <c r="P732" s="9"/>
      <c r="Q732" s="57"/>
      <c r="R732" s="9"/>
      <c r="Z732" s="53"/>
    </row>
    <row r="733" spans="1:26" s="10" customFormat="1" x14ac:dyDescent="0.25">
      <c r="A733"/>
      <c r="B733"/>
      <c r="C733"/>
      <c r="D733"/>
      <c r="E733"/>
      <c r="F733"/>
      <c r="G733"/>
      <c r="H733"/>
      <c r="M733" s="9"/>
      <c r="N733" s="9"/>
      <c r="O733" s="9"/>
      <c r="P733" s="9"/>
      <c r="Q733" s="57"/>
      <c r="R733" s="9"/>
      <c r="Z733" s="53"/>
    </row>
    <row r="734" spans="1:26" s="10" customFormat="1" x14ac:dyDescent="0.25">
      <c r="A734"/>
      <c r="B734"/>
      <c r="C734"/>
      <c r="D734"/>
      <c r="E734"/>
      <c r="F734"/>
      <c r="G734"/>
      <c r="H734"/>
      <c r="M734" s="9"/>
      <c r="N734" s="9"/>
      <c r="O734" s="9"/>
      <c r="P734" s="9"/>
      <c r="Q734" s="57"/>
      <c r="R734" s="9"/>
      <c r="Z734" s="53"/>
    </row>
    <row r="735" spans="1:26" s="10" customFormat="1" x14ac:dyDescent="0.25">
      <c r="A735"/>
      <c r="B735"/>
      <c r="C735"/>
      <c r="D735"/>
      <c r="E735"/>
      <c r="F735"/>
      <c r="G735"/>
      <c r="H735"/>
      <c r="M735" s="9"/>
      <c r="N735" s="9"/>
      <c r="O735" s="9"/>
      <c r="P735" s="9"/>
      <c r="Q735" s="57"/>
      <c r="R735" s="9"/>
      <c r="Z735" s="53"/>
    </row>
    <row r="736" spans="1:26" s="10" customFormat="1" x14ac:dyDescent="0.25">
      <c r="A736"/>
      <c r="B736"/>
      <c r="C736"/>
      <c r="D736"/>
      <c r="E736"/>
      <c r="F736"/>
      <c r="G736"/>
      <c r="H736"/>
      <c r="M736" s="9"/>
      <c r="N736" s="9"/>
      <c r="O736" s="9"/>
      <c r="P736" s="9"/>
      <c r="Q736" s="57"/>
      <c r="R736" s="9"/>
      <c r="Z736" s="53"/>
    </row>
    <row r="737" spans="1:26" s="10" customFormat="1" x14ac:dyDescent="0.25">
      <c r="A737"/>
      <c r="B737"/>
      <c r="C737"/>
      <c r="D737"/>
      <c r="E737"/>
      <c r="F737"/>
      <c r="G737"/>
      <c r="H737"/>
      <c r="M737" s="9"/>
      <c r="N737" s="9"/>
      <c r="O737" s="9"/>
      <c r="P737" s="9"/>
      <c r="Q737" s="57"/>
      <c r="R737" s="9"/>
      <c r="Z737" s="53"/>
    </row>
    <row r="738" spans="1:26" s="10" customFormat="1" x14ac:dyDescent="0.25">
      <c r="A738"/>
      <c r="B738"/>
      <c r="C738"/>
      <c r="D738"/>
      <c r="E738"/>
      <c r="F738"/>
      <c r="G738"/>
      <c r="H738"/>
      <c r="M738" s="9"/>
      <c r="N738" s="9"/>
      <c r="O738" s="9"/>
      <c r="P738" s="9"/>
      <c r="Q738" s="57"/>
      <c r="R738" s="9"/>
      <c r="Z738" s="53"/>
    </row>
    <row r="739" spans="1:26" s="10" customFormat="1" x14ac:dyDescent="0.25">
      <c r="A739"/>
      <c r="B739"/>
      <c r="C739"/>
      <c r="D739"/>
      <c r="E739"/>
      <c r="F739"/>
      <c r="G739"/>
      <c r="H739"/>
      <c r="M739" s="9"/>
      <c r="N739" s="9"/>
      <c r="O739" s="9"/>
      <c r="P739" s="9"/>
      <c r="Q739" s="57"/>
      <c r="R739" s="9"/>
      <c r="Z739" s="53"/>
    </row>
    <row r="740" spans="1:26" s="10" customFormat="1" x14ac:dyDescent="0.25">
      <c r="A740"/>
      <c r="B740"/>
      <c r="C740"/>
      <c r="D740"/>
      <c r="E740"/>
      <c r="F740"/>
      <c r="G740"/>
      <c r="H740"/>
      <c r="M740" s="9"/>
      <c r="N740" s="9"/>
      <c r="O740" s="9"/>
      <c r="P740" s="9"/>
      <c r="Q740" s="57"/>
      <c r="R740" s="9"/>
      <c r="Z740" s="53"/>
    </row>
    <row r="741" spans="1:26" s="10" customFormat="1" x14ac:dyDescent="0.25">
      <c r="A741"/>
      <c r="B741"/>
      <c r="C741"/>
      <c r="D741"/>
      <c r="E741"/>
      <c r="F741"/>
      <c r="G741"/>
      <c r="H741"/>
      <c r="M741" s="9"/>
      <c r="N741" s="9"/>
      <c r="O741" s="9"/>
      <c r="P741" s="9"/>
      <c r="Q741" s="57"/>
      <c r="R741" s="9"/>
      <c r="Z741" s="53"/>
    </row>
    <row r="742" spans="1:26" s="10" customFormat="1" x14ac:dyDescent="0.25">
      <c r="A742"/>
      <c r="B742"/>
      <c r="C742"/>
      <c r="D742"/>
      <c r="E742"/>
      <c r="F742"/>
      <c r="G742"/>
      <c r="H742"/>
      <c r="M742" s="9"/>
      <c r="N742" s="9"/>
      <c r="O742" s="9"/>
      <c r="P742" s="9"/>
      <c r="Q742" s="57"/>
      <c r="R742" s="9"/>
      <c r="Z742" s="53"/>
    </row>
    <row r="743" spans="1:26" s="10" customFormat="1" x14ac:dyDescent="0.25">
      <c r="A743"/>
      <c r="B743"/>
      <c r="C743"/>
      <c r="D743"/>
      <c r="E743"/>
      <c r="F743"/>
      <c r="G743"/>
      <c r="H743"/>
      <c r="M743" s="9"/>
      <c r="N743" s="9"/>
      <c r="O743" s="9"/>
      <c r="P743" s="9"/>
      <c r="Q743" s="57"/>
      <c r="R743" s="9"/>
      <c r="Z743" s="53"/>
    </row>
    <row r="744" spans="1:26" s="10" customFormat="1" x14ac:dyDescent="0.25">
      <c r="A744"/>
      <c r="B744"/>
      <c r="C744"/>
      <c r="D744"/>
      <c r="E744"/>
      <c r="F744"/>
      <c r="G744"/>
      <c r="H744"/>
      <c r="M744" s="9"/>
      <c r="N744" s="9"/>
      <c r="O744" s="9"/>
      <c r="P744" s="9"/>
      <c r="Q744" s="57"/>
      <c r="R744" s="9"/>
      <c r="Z744" s="53"/>
    </row>
    <row r="745" spans="1:26" s="10" customFormat="1" x14ac:dyDescent="0.25">
      <c r="A745"/>
      <c r="B745"/>
      <c r="C745"/>
      <c r="D745"/>
      <c r="E745"/>
      <c r="F745"/>
      <c r="G745"/>
      <c r="H745"/>
      <c r="M745" s="9"/>
      <c r="N745" s="9"/>
      <c r="O745" s="9"/>
      <c r="P745" s="9"/>
      <c r="Q745" s="57"/>
      <c r="R745" s="9"/>
      <c r="Z745" s="53"/>
    </row>
    <row r="746" spans="1:26" s="10" customFormat="1" x14ac:dyDescent="0.25">
      <c r="A746"/>
      <c r="B746"/>
      <c r="C746"/>
      <c r="D746"/>
      <c r="E746"/>
      <c r="F746"/>
      <c r="G746"/>
      <c r="H746"/>
      <c r="M746" s="9"/>
      <c r="N746" s="9"/>
      <c r="O746" s="9"/>
      <c r="P746" s="9"/>
      <c r="Q746" s="57"/>
      <c r="R746" s="9"/>
      <c r="Z746" s="53"/>
    </row>
    <row r="747" spans="1:26" s="10" customFormat="1" x14ac:dyDescent="0.25">
      <c r="A747"/>
      <c r="B747"/>
      <c r="C747"/>
      <c r="D747"/>
      <c r="E747"/>
      <c r="F747"/>
      <c r="G747"/>
      <c r="H747"/>
      <c r="M747" s="9"/>
      <c r="N747" s="9"/>
      <c r="O747" s="9"/>
      <c r="P747" s="9"/>
      <c r="Q747" s="57"/>
      <c r="R747" s="9"/>
      <c r="Z747" s="53"/>
    </row>
    <row r="748" spans="1:26" s="10" customFormat="1" x14ac:dyDescent="0.25">
      <c r="A748"/>
      <c r="B748"/>
      <c r="C748"/>
      <c r="D748"/>
      <c r="E748"/>
      <c r="F748"/>
      <c r="G748"/>
      <c r="H748"/>
      <c r="M748" s="9"/>
      <c r="N748" s="9"/>
      <c r="O748" s="9"/>
      <c r="P748" s="9"/>
      <c r="Q748" s="57"/>
      <c r="R748" s="9"/>
      <c r="Z748" s="53"/>
    </row>
    <row r="749" spans="1:26" s="10" customFormat="1" x14ac:dyDescent="0.25">
      <c r="A749"/>
      <c r="B749"/>
      <c r="C749"/>
      <c r="D749"/>
      <c r="E749"/>
      <c r="F749"/>
      <c r="G749"/>
      <c r="H749"/>
      <c r="M749" s="9"/>
      <c r="N749" s="9"/>
      <c r="O749" s="9"/>
      <c r="P749" s="9"/>
      <c r="Q749" s="57"/>
      <c r="R749" s="9"/>
      <c r="Z749" s="53"/>
    </row>
    <row r="750" spans="1:26" s="10" customFormat="1" x14ac:dyDescent="0.25">
      <c r="A750"/>
      <c r="B750"/>
      <c r="C750"/>
      <c r="D750"/>
      <c r="E750"/>
      <c r="F750"/>
      <c r="G750"/>
      <c r="H750"/>
      <c r="M750" s="9"/>
      <c r="N750" s="9"/>
      <c r="O750" s="9"/>
      <c r="P750" s="9"/>
      <c r="Q750" s="57"/>
      <c r="R750" s="9"/>
      <c r="Z750" s="53"/>
    </row>
    <row r="751" spans="1:26" s="10" customFormat="1" x14ac:dyDescent="0.25">
      <c r="A751"/>
      <c r="B751"/>
      <c r="C751"/>
      <c r="D751"/>
      <c r="E751"/>
      <c r="F751"/>
      <c r="G751"/>
      <c r="H751"/>
      <c r="M751" s="9"/>
      <c r="N751" s="9"/>
      <c r="O751" s="9"/>
      <c r="P751" s="9"/>
      <c r="Q751" s="57"/>
      <c r="R751" s="9"/>
      <c r="Z751" s="53"/>
    </row>
    <row r="752" spans="1:26" s="10" customFormat="1" x14ac:dyDescent="0.25">
      <c r="A752"/>
      <c r="B752"/>
      <c r="C752"/>
      <c r="D752"/>
      <c r="E752"/>
      <c r="F752"/>
      <c r="G752"/>
      <c r="H752"/>
      <c r="M752" s="9"/>
      <c r="N752" s="9"/>
      <c r="O752" s="9"/>
      <c r="P752" s="9"/>
      <c r="Q752" s="57"/>
      <c r="R752" s="9"/>
      <c r="Z752" s="53"/>
    </row>
    <row r="753" spans="1:26" s="10" customFormat="1" x14ac:dyDescent="0.25">
      <c r="A753"/>
      <c r="B753"/>
      <c r="C753"/>
      <c r="D753"/>
      <c r="E753"/>
      <c r="F753"/>
      <c r="G753"/>
      <c r="H753"/>
      <c r="M753" s="9"/>
      <c r="N753" s="9"/>
      <c r="O753" s="9"/>
      <c r="P753" s="9"/>
      <c r="Q753" s="57"/>
      <c r="R753" s="9"/>
      <c r="Z753" s="53"/>
    </row>
    <row r="754" spans="1:26" s="10" customFormat="1" x14ac:dyDescent="0.25">
      <c r="A754"/>
      <c r="B754"/>
      <c r="C754"/>
      <c r="D754"/>
      <c r="E754"/>
      <c r="F754"/>
      <c r="G754"/>
      <c r="H754"/>
      <c r="M754" s="9"/>
      <c r="N754" s="9"/>
      <c r="O754" s="9"/>
      <c r="P754" s="9"/>
      <c r="Q754" s="57"/>
      <c r="R754" s="9"/>
      <c r="Z754" s="53"/>
    </row>
    <row r="755" spans="1:26" s="10" customFormat="1" x14ac:dyDescent="0.25">
      <c r="A755"/>
      <c r="B755"/>
      <c r="C755"/>
      <c r="D755"/>
      <c r="E755"/>
      <c r="F755"/>
      <c r="G755"/>
      <c r="H755"/>
      <c r="M755" s="9"/>
      <c r="N755" s="9"/>
      <c r="O755" s="9"/>
      <c r="P755" s="9"/>
      <c r="Q755" s="57"/>
      <c r="R755" s="9"/>
      <c r="Z755" s="53"/>
    </row>
    <row r="756" spans="1:26" s="10" customFormat="1" x14ac:dyDescent="0.25">
      <c r="A756"/>
      <c r="B756"/>
      <c r="C756"/>
      <c r="D756"/>
      <c r="E756"/>
      <c r="F756"/>
      <c r="G756"/>
      <c r="H756"/>
      <c r="M756" s="9"/>
      <c r="N756" s="9"/>
      <c r="O756" s="9"/>
      <c r="P756" s="9"/>
      <c r="Q756" s="57"/>
      <c r="R756" s="9"/>
      <c r="Z756" s="53"/>
    </row>
    <row r="757" spans="1:26" s="10" customFormat="1" x14ac:dyDescent="0.25">
      <c r="A757"/>
      <c r="B757"/>
      <c r="C757"/>
      <c r="D757"/>
      <c r="E757"/>
      <c r="F757"/>
      <c r="G757"/>
      <c r="H757"/>
      <c r="M757" s="9"/>
      <c r="N757" s="9"/>
      <c r="O757" s="9"/>
      <c r="P757" s="9"/>
      <c r="Q757" s="57"/>
      <c r="R757" s="9"/>
      <c r="Z757" s="53"/>
    </row>
    <row r="758" spans="1:26" s="10" customFormat="1" x14ac:dyDescent="0.25">
      <c r="A758"/>
      <c r="B758"/>
      <c r="C758"/>
      <c r="D758"/>
      <c r="E758"/>
      <c r="F758"/>
      <c r="G758"/>
      <c r="H758"/>
      <c r="M758" s="9"/>
      <c r="N758" s="9"/>
      <c r="O758" s="9"/>
      <c r="P758" s="9"/>
      <c r="Q758" s="57"/>
      <c r="R758" s="9"/>
      <c r="Z758" s="53"/>
    </row>
    <row r="759" spans="1:26" s="10" customFormat="1" x14ac:dyDescent="0.25">
      <c r="A759"/>
      <c r="B759"/>
      <c r="C759"/>
      <c r="D759"/>
      <c r="E759"/>
      <c r="F759"/>
      <c r="G759"/>
      <c r="H759"/>
      <c r="M759" s="9"/>
      <c r="N759" s="9"/>
      <c r="O759" s="9"/>
      <c r="P759" s="9"/>
      <c r="Q759" s="57"/>
      <c r="R759" s="9"/>
      <c r="Z759" s="53"/>
    </row>
    <row r="760" spans="1:26" s="10" customFormat="1" x14ac:dyDescent="0.25">
      <c r="A760"/>
      <c r="B760"/>
      <c r="C760"/>
      <c r="D760"/>
      <c r="E760"/>
      <c r="F760"/>
      <c r="G760"/>
      <c r="H760"/>
      <c r="M760" s="9"/>
      <c r="N760" s="9"/>
      <c r="O760" s="9"/>
      <c r="P760" s="9"/>
      <c r="Q760" s="57"/>
      <c r="R760" s="9"/>
      <c r="Z760" s="53"/>
    </row>
    <row r="761" spans="1:26" s="10" customFormat="1" x14ac:dyDescent="0.25">
      <c r="A761"/>
      <c r="B761"/>
      <c r="C761"/>
      <c r="D761"/>
      <c r="E761"/>
      <c r="F761"/>
      <c r="G761"/>
      <c r="H761"/>
      <c r="M761" s="9"/>
      <c r="N761" s="9"/>
      <c r="O761" s="9"/>
      <c r="P761" s="9"/>
      <c r="Q761" s="57"/>
      <c r="R761" s="9"/>
      <c r="Z761" s="53"/>
    </row>
    <row r="762" spans="1:26" s="10" customFormat="1" x14ac:dyDescent="0.25">
      <c r="A762"/>
      <c r="B762"/>
      <c r="C762"/>
      <c r="D762"/>
      <c r="E762"/>
      <c r="F762"/>
      <c r="G762"/>
      <c r="H762"/>
      <c r="M762" s="9"/>
      <c r="N762" s="9"/>
      <c r="O762" s="9"/>
      <c r="P762" s="9"/>
      <c r="Q762" s="57"/>
      <c r="R762" s="9"/>
      <c r="Z762" s="53"/>
    </row>
    <row r="763" spans="1:26" s="10" customFormat="1" x14ac:dyDescent="0.25">
      <c r="A763"/>
      <c r="B763"/>
      <c r="C763"/>
      <c r="D763"/>
      <c r="E763"/>
      <c r="F763"/>
      <c r="G763"/>
      <c r="H763"/>
      <c r="M763" s="9"/>
      <c r="N763" s="9"/>
      <c r="O763" s="9"/>
      <c r="P763" s="9"/>
      <c r="Q763" s="57"/>
      <c r="R763" s="9"/>
      <c r="Z763" s="53"/>
    </row>
    <row r="764" spans="1:26" s="10" customFormat="1" x14ac:dyDescent="0.25">
      <c r="A764"/>
      <c r="B764"/>
      <c r="C764"/>
      <c r="D764"/>
      <c r="E764"/>
      <c r="F764"/>
      <c r="G764"/>
      <c r="H764"/>
      <c r="M764" s="9"/>
      <c r="N764" s="9"/>
      <c r="O764" s="9"/>
      <c r="P764" s="9"/>
      <c r="Q764" s="57"/>
      <c r="R764" s="9"/>
      <c r="Z764" s="53"/>
    </row>
    <row r="765" spans="1:26" s="10" customFormat="1" x14ac:dyDescent="0.25">
      <c r="A765"/>
      <c r="B765"/>
      <c r="C765"/>
      <c r="D765"/>
      <c r="E765"/>
      <c r="F765"/>
      <c r="G765"/>
      <c r="H765"/>
      <c r="M765" s="9"/>
      <c r="N765" s="9"/>
      <c r="O765" s="9"/>
      <c r="P765" s="9"/>
      <c r="Q765" s="57"/>
      <c r="R765" s="9"/>
      <c r="Z765" s="53"/>
    </row>
    <row r="766" spans="1:26" s="10" customFormat="1" x14ac:dyDescent="0.25">
      <c r="A766"/>
      <c r="B766"/>
      <c r="C766"/>
      <c r="D766"/>
      <c r="E766"/>
      <c r="F766"/>
      <c r="G766"/>
      <c r="H766"/>
      <c r="M766" s="9"/>
      <c r="N766" s="9"/>
      <c r="O766" s="9"/>
      <c r="P766" s="9"/>
      <c r="Q766" s="57"/>
      <c r="R766" s="9"/>
      <c r="Z766" s="53"/>
    </row>
    <row r="767" spans="1:26" s="10" customFormat="1" x14ac:dyDescent="0.25">
      <c r="A767"/>
      <c r="B767"/>
      <c r="C767"/>
      <c r="D767"/>
      <c r="E767"/>
      <c r="F767"/>
      <c r="G767"/>
      <c r="H767"/>
      <c r="M767" s="9"/>
      <c r="N767" s="9"/>
      <c r="O767" s="9"/>
      <c r="P767" s="9"/>
      <c r="Q767" s="57"/>
      <c r="R767" s="9"/>
      <c r="Z767" s="53"/>
    </row>
    <row r="768" spans="1:26" s="10" customFormat="1" x14ac:dyDescent="0.25">
      <c r="A768"/>
      <c r="B768"/>
      <c r="C768"/>
      <c r="D768"/>
      <c r="E768"/>
      <c r="F768"/>
      <c r="G768"/>
      <c r="H768"/>
      <c r="M768" s="9"/>
      <c r="N768" s="9"/>
      <c r="O768" s="9"/>
      <c r="P768" s="9"/>
      <c r="Q768" s="57"/>
      <c r="R768" s="9"/>
      <c r="Z768" s="53"/>
    </row>
    <row r="769" spans="1:26" s="10" customFormat="1" x14ac:dyDescent="0.25">
      <c r="A769"/>
      <c r="B769"/>
      <c r="C769"/>
      <c r="D769"/>
      <c r="E769"/>
      <c r="F769"/>
      <c r="G769"/>
      <c r="H769"/>
      <c r="M769" s="9"/>
      <c r="N769" s="9"/>
      <c r="O769" s="9"/>
      <c r="P769" s="9"/>
      <c r="Q769" s="57"/>
      <c r="R769" s="9"/>
      <c r="Z769" s="53"/>
    </row>
    <row r="770" spans="1:26" s="10" customFormat="1" x14ac:dyDescent="0.25">
      <c r="A770"/>
      <c r="B770"/>
      <c r="C770"/>
      <c r="D770"/>
      <c r="E770"/>
      <c r="F770"/>
      <c r="G770"/>
      <c r="H770"/>
      <c r="M770" s="9"/>
      <c r="N770" s="9"/>
      <c r="O770" s="9"/>
      <c r="P770" s="9"/>
      <c r="Q770" s="57"/>
      <c r="R770" s="9"/>
      <c r="Z770" s="53"/>
    </row>
    <row r="771" spans="1:26" s="10" customFormat="1" x14ac:dyDescent="0.25">
      <c r="A771"/>
      <c r="B771"/>
      <c r="C771"/>
      <c r="D771"/>
      <c r="E771"/>
      <c r="F771"/>
      <c r="G771"/>
      <c r="H771"/>
      <c r="M771" s="9"/>
      <c r="N771" s="9"/>
      <c r="O771" s="9"/>
      <c r="P771" s="9"/>
      <c r="Q771" s="57"/>
      <c r="R771" s="9"/>
      <c r="Z771" s="53"/>
    </row>
    <row r="772" spans="1:26" s="10" customFormat="1" x14ac:dyDescent="0.25">
      <c r="A772"/>
      <c r="B772"/>
      <c r="C772"/>
      <c r="D772"/>
      <c r="E772"/>
      <c r="F772"/>
      <c r="G772"/>
      <c r="H772"/>
      <c r="M772" s="9"/>
      <c r="N772" s="9"/>
      <c r="O772" s="9"/>
      <c r="P772" s="9"/>
      <c r="Q772" s="57"/>
      <c r="R772" s="9"/>
      <c r="Z772" s="53"/>
    </row>
    <row r="773" spans="1:26" s="10" customFormat="1" x14ac:dyDescent="0.25">
      <c r="A773"/>
      <c r="B773"/>
      <c r="C773"/>
      <c r="D773"/>
      <c r="E773"/>
      <c r="F773"/>
      <c r="G773"/>
      <c r="H773"/>
      <c r="M773" s="9"/>
      <c r="N773" s="9"/>
      <c r="O773" s="9"/>
      <c r="P773" s="9"/>
      <c r="Q773" s="57"/>
      <c r="R773" s="9"/>
      <c r="Z773" s="53"/>
    </row>
    <row r="774" spans="1:26" s="10" customFormat="1" x14ac:dyDescent="0.25">
      <c r="A774"/>
      <c r="B774"/>
      <c r="C774"/>
      <c r="D774"/>
      <c r="E774"/>
      <c r="F774"/>
      <c r="G774"/>
      <c r="H774"/>
      <c r="M774" s="9"/>
      <c r="N774" s="9"/>
      <c r="O774" s="9"/>
      <c r="P774" s="9"/>
      <c r="Q774" s="57"/>
      <c r="R774" s="9"/>
      <c r="Z774" s="53"/>
    </row>
    <row r="775" spans="1:26" s="10" customFormat="1" x14ac:dyDescent="0.25">
      <c r="A775"/>
      <c r="B775"/>
      <c r="C775"/>
      <c r="D775"/>
      <c r="E775"/>
      <c r="F775"/>
      <c r="G775"/>
      <c r="H775"/>
      <c r="M775" s="9"/>
      <c r="N775" s="9"/>
      <c r="O775" s="9"/>
      <c r="P775" s="9"/>
      <c r="Q775" s="57"/>
      <c r="R775" s="9"/>
      <c r="Z775" s="53"/>
    </row>
    <row r="776" spans="1:26" s="10" customFormat="1" x14ac:dyDescent="0.25">
      <c r="A776"/>
      <c r="B776"/>
      <c r="C776"/>
      <c r="D776"/>
      <c r="E776"/>
      <c r="F776"/>
      <c r="G776"/>
      <c r="H776"/>
      <c r="M776" s="9"/>
      <c r="N776" s="9"/>
      <c r="O776" s="9"/>
      <c r="P776" s="9"/>
      <c r="Q776" s="57"/>
      <c r="R776" s="9"/>
      <c r="Z776" s="53"/>
    </row>
    <row r="777" spans="1:26" s="10" customFormat="1" x14ac:dyDescent="0.25">
      <c r="A777"/>
      <c r="B777"/>
      <c r="C777"/>
      <c r="D777"/>
      <c r="E777"/>
      <c r="F777"/>
      <c r="G777"/>
      <c r="H777"/>
      <c r="M777" s="9"/>
      <c r="N777" s="9"/>
      <c r="O777" s="9"/>
      <c r="P777" s="9"/>
      <c r="Q777" s="57"/>
      <c r="R777" s="9"/>
      <c r="Z777" s="53"/>
    </row>
    <row r="778" spans="1:26" s="10" customFormat="1" x14ac:dyDescent="0.25">
      <c r="A778"/>
      <c r="B778"/>
      <c r="C778"/>
      <c r="D778"/>
      <c r="E778"/>
      <c r="F778"/>
      <c r="G778"/>
      <c r="H778"/>
      <c r="M778" s="9"/>
      <c r="N778" s="9"/>
      <c r="O778" s="9"/>
      <c r="P778" s="9"/>
      <c r="Q778" s="57"/>
      <c r="R778" s="9"/>
      <c r="Z778" s="53"/>
    </row>
    <row r="779" spans="1:26" s="10" customFormat="1" x14ac:dyDescent="0.25">
      <c r="A779"/>
      <c r="B779"/>
      <c r="C779"/>
      <c r="D779"/>
      <c r="E779"/>
      <c r="F779"/>
      <c r="G779"/>
      <c r="H779"/>
      <c r="M779" s="9"/>
      <c r="N779" s="9"/>
      <c r="O779" s="9"/>
      <c r="P779" s="9"/>
      <c r="Q779" s="57"/>
      <c r="R779" s="9"/>
      <c r="Z779" s="53"/>
    </row>
    <row r="780" spans="1:26" s="10" customFormat="1" x14ac:dyDescent="0.25">
      <c r="A780"/>
      <c r="B780"/>
      <c r="C780"/>
      <c r="D780"/>
      <c r="E780"/>
      <c r="F780"/>
      <c r="G780"/>
      <c r="H780"/>
      <c r="M780" s="9"/>
      <c r="N780" s="9"/>
      <c r="O780" s="9"/>
      <c r="P780" s="9"/>
      <c r="Q780" s="57"/>
      <c r="R780" s="9"/>
      <c r="Z780" s="53"/>
    </row>
    <row r="781" spans="1:26" s="10" customFormat="1" x14ac:dyDescent="0.25">
      <c r="A781"/>
      <c r="B781"/>
      <c r="C781"/>
      <c r="D781"/>
      <c r="E781"/>
      <c r="F781"/>
      <c r="G781"/>
      <c r="H781"/>
      <c r="M781" s="9"/>
      <c r="N781" s="9"/>
      <c r="O781" s="9"/>
      <c r="P781" s="9"/>
      <c r="Q781" s="57"/>
      <c r="R781" s="9"/>
      <c r="Z781" s="53"/>
    </row>
    <row r="782" spans="1:26" s="10" customFormat="1" x14ac:dyDescent="0.25">
      <c r="A782"/>
      <c r="B782"/>
      <c r="C782"/>
      <c r="D782"/>
      <c r="E782"/>
      <c r="F782"/>
      <c r="G782"/>
      <c r="H782"/>
      <c r="M782" s="9"/>
      <c r="N782" s="9"/>
      <c r="O782" s="9"/>
      <c r="P782" s="9"/>
      <c r="Q782" s="57"/>
      <c r="R782" s="9"/>
      <c r="Z782" s="53"/>
    </row>
    <row r="783" spans="1:26" s="10" customFormat="1" x14ac:dyDescent="0.25">
      <c r="A783"/>
      <c r="B783"/>
      <c r="C783"/>
      <c r="D783"/>
      <c r="E783"/>
      <c r="F783"/>
      <c r="G783"/>
      <c r="H783"/>
      <c r="M783" s="9"/>
      <c r="N783" s="9"/>
      <c r="O783" s="9"/>
      <c r="P783" s="9"/>
      <c r="Q783" s="57"/>
      <c r="R783" s="9"/>
      <c r="Z783" s="53"/>
    </row>
    <row r="784" spans="1:26" s="10" customFormat="1" x14ac:dyDescent="0.25">
      <c r="A784"/>
      <c r="B784"/>
      <c r="C784"/>
      <c r="D784"/>
      <c r="E784"/>
      <c r="F784"/>
      <c r="G784"/>
      <c r="H784"/>
      <c r="M784" s="9"/>
      <c r="N784" s="9"/>
      <c r="O784" s="9"/>
      <c r="P784" s="9"/>
      <c r="Q784" s="57"/>
      <c r="R784" s="9"/>
      <c r="Z784" s="53"/>
    </row>
    <row r="785" spans="1:26" s="10" customFormat="1" x14ac:dyDescent="0.25">
      <c r="A785"/>
      <c r="B785"/>
      <c r="C785"/>
      <c r="D785"/>
      <c r="E785"/>
      <c r="F785"/>
      <c r="G785"/>
      <c r="H785"/>
      <c r="M785" s="9"/>
      <c r="N785" s="9"/>
      <c r="O785" s="9"/>
      <c r="P785" s="9"/>
      <c r="Q785" s="57"/>
      <c r="R785" s="9"/>
      <c r="Z785" s="53"/>
    </row>
    <row r="786" spans="1:26" s="10" customFormat="1" x14ac:dyDescent="0.25">
      <c r="A786"/>
      <c r="B786"/>
      <c r="C786"/>
      <c r="D786"/>
      <c r="E786"/>
      <c r="F786"/>
      <c r="G786"/>
      <c r="H786"/>
      <c r="M786" s="9"/>
      <c r="N786" s="9"/>
      <c r="O786" s="9"/>
      <c r="P786" s="9"/>
      <c r="Q786" s="57"/>
      <c r="R786" s="9"/>
      <c r="Z786" s="53"/>
    </row>
    <row r="787" spans="1:26" s="10" customFormat="1" x14ac:dyDescent="0.25">
      <c r="A787"/>
      <c r="B787"/>
      <c r="C787"/>
      <c r="D787"/>
      <c r="E787"/>
      <c r="F787"/>
      <c r="G787"/>
      <c r="H787"/>
      <c r="M787" s="9"/>
      <c r="N787" s="9"/>
      <c r="O787" s="9"/>
      <c r="P787" s="9"/>
      <c r="Q787" s="57"/>
      <c r="R787" s="9"/>
      <c r="Z787" s="53"/>
    </row>
    <row r="788" spans="1:26" s="10" customFormat="1" x14ac:dyDescent="0.25">
      <c r="A788"/>
      <c r="B788"/>
      <c r="C788"/>
      <c r="D788"/>
      <c r="E788"/>
      <c r="F788"/>
      <c r="G788"/>
      <c r="H788"/>
      <c r="M788" s="9"/>
      <c r="N788" s="9"/>
      <c r="O788" s="9"/>
      <c r="P788" s="9"/>
      <c r="Q788" s="57"/>
      <c r="R788" s="9"/>
      <c r="Z788" s="53"/>
    </row>
    <row r="789" spans="1:26" s="10" customFormat="1" x14ac:dyDescent="0.25">
      <c r="A789"/>
      <c r="B789"/>
      <c r="C789"/>
      <c r="D789"/>
      <c r="E789"/>
      <c r="F789"/>
      <c r="G789"/>
      <c r="H789"/>
      <c r="M789" s="9"/>
      <c r="N789" s="9"/>
      <c r="O789" s="9"/>
      <c r="P789" s="9"/>
      <c r="Q789" s="57"/>
      <c r="R789" s="9"/>
      <c r="Z789" s="53"/>
    </row>
    <row r="790" spans="1:26" s="10" customFormat="1" x14ac:dyDescent="0.25">
      <c r="A790"/>
      <c r="B790"/>
      <c r="C790"/>
      <c r="D790"/>
      <c r="E790"/>
      <c r="F790"/>
      <c r="G790"/>
      <c r="H790"/>
      <c r="M790" s="9"/>
      <c r="N790" s="9"/>
      <c r="O790" s="9"/>
      <c r="P790" s="9"/>
      <c r="Q790" s="57"/>
      <c r="R790" s="9"/>
      <c r="Z790" s="53"/>
    </row>
    <row r="791" spans="1:26" s="10" customFormat="1" x14ac:dyDescent="0.25">
      <c r="A791"/>
      <c r="B791"/>
      <c r="C791"/>
      <c r="D791"/>
      <c r="E791"/>
      <c r="F791"/>
      <c r="G791"/>
      <c r="H791"/>
      <c r="M791" s="9"/>
      <c r="N791" s="9"/>
      <c r="O791" s="9"/>
      <c r="P791" s="9"/>
      <c r="Q791" s="57"/>
      <c r="R791" s="9"/>
      <c r="Z791" s="53"/>
    </row>
    <row r="792" spans="1:26" s="10" customFormat="1" x14ac:dyDescent="0.25">
      <c r="A792"/>
      <c r="B792"/>
      <c r="C792"/>
      <c r="D792"/>
      <c r="E792"/>
      <c r="F792"/>
      <c r="G792"/>
      <c r="H792"/>
      <c r="M792" s="9"/>
      <c r="N792" s="9"/>
      <c r="O792" s="9"/>
      <c r="P792" s="9"/>
      <c r="Q792" s="57"/>
      <c r="R792" s="9"/>
      <c r="Z792" s="53"/>
    </row>
    <row r="793" spans="1:26" s="10" customFormat="1" x14ac:dyDescent="0.25">
      <c r="A793"/>
      <c r="B793"/>
      <c r="C793"/>
      <c r="D793"/>
      <c r="E793"/>
      <c r="F793"/>
      <c r="G793"/>
      <c r="H793"/>
      <c r="M793" s="9"/>
      <c r="N793" s="9"/>
      <c r="O793" s="9"/>
      <c r="P793" s="9"/>
      <c r="Q793" s="57"/>
      <c r="R793" s="9"/>
      <c r="Z793" s="53"/>
    </row>
    <row r="794" spans="1:26" s="10" customFormat="1" x14ac:dyDescent="0.25">
      <c r="A794"/>
      <c r="B794"/>
      <c r="C794"/>
      <c r="D794"/>
      <c r="E794"/>
      <c r="F794"/>
      <c r="G794"/>
      <c r="H794"/>
      <c r="M794" s="9"/>
      <c r="N794" s="9"/>
      <c r="O794" s="9"/>
      <c r="P794" s="9"/>
      <c r="Q794" s="57"/>
      <c r="R794" s="9"/>
      <c r="Z794" s="53"/>
    </row>
    <row r="795" spans="1:26" s="10" customFormat="1" x14ac:dyDescent="0.25">
      <c r="A795"/>
      <c r="B795"/>
      <c r="C795"/>
      <c r="D795"/>
      <c r="E795"/>
      <c r="F795"/>
      <c r="G795"/>
      <c r="H795"/>
      <c r="M795" s="9"/>
      <c r="N795" s="9"/>
      <c r="O795" s="9"/>
      <c r="P795" s="9"/>
      <c r="Q795" s="57"/>
      <c r="R795" s="9"/>
      <c r="Z795" s="53"/>
    </row>
    <row r="796" spans="1:26" s="10" customFormat="1" x14ac:dyDescent="0.25">
      <c r="A796"/>
      <c r="B796"/>
      <c r="C796"/>
      <c r="D796"/>
      <c r="E796"/>
      <c r="F796"/>
      <c r="G796"/>
      <c r="H796"/>
      <c r="M796" s="9"/>
      <c r="N796" s="9"/>
      <c r="O796" s="9"/>
      <c r="P796" s="9"/>
      <c r="Q796" s="57"/>
      <c r="R796" s="9"/>
      <c r="Z796" s="53"/>
    </row>
    <row r="797" spans="1:26" s="10" customFormat="1" x14ac:dyDescent="0.25">
      <c r="A797"/>
      <c r="B797"/>
      <c r="C797"/>
      <c r="D797"/>
      <c r="E797"/>
      <c r="F797"/>
      <c r="G797"/>
      <c r="H797"/>
      <c r="M797" s="9"/>
      <c r="N797" s="9"/>
      <c r="O797" s="9"/>
      <c r="P797" s="9"/>
      <c r="Q797" s="57"/>
      <c r="R797" s="9"/>
      <c r="Z797" s="53"/>
    </row>
    <row r="798" spans="1:26" s="10" customFormat="1" x14ac:dyDescent="0.25">
      <c r="A798"/>
      <c r="B798"/>
      <c r="C798"/>
      <c r="D798"/>
      <c r="E798"/>
      <c r="F798"/>
      <c r="G798"/>
      <c r="H798"/>
      <c r="M798" s="9"/>
      <c r="N798" s="9"/>
      <c r="O798" s="9"/>
      <c r="P798" s="9"/>
      <c r="Q798" s="57"/>
      <c r="R798" s="9"/>
      <c r="Z798" s="53"/>
    </row>
    <row r="799" spans="1:26" s="10" customFormat="1" x14ac:dyDescent="0.25">
      <c r="A799"/>
      <c r="B799"/>
      <c r="C799"/>
      <c r="D799"/>
      <c r="E799"/>
      <c r="F799"/>
      <c r="G799"/>
      <c r="H799"/>
      <c r="M799" s="9"/>
      <c r="N799" s="9"/>
      <c r="O799" s="9"/>
      <c r="P799" s="9"/>
      <c r="Q799" s="57"/>
      <c r="R799" s="9"/>
      <c r="Z799" s="53"/>
    </row>
    <row r="800" spans="1:26" s="10" customFormat="1" x14ac:dyDescent="0.25">
      <c r="A800"/>
      <c r="B800"/>
      <c r="C800"/>
      <c r="D800"/>
      <c r="E800"/>
      <c r="F800"/>
      <c r="G800"/>
      <c r="H800"/>
      <c r="M800" s="9"/>
      <c r="N800" s="9"/>
      <c r="O800" s="9"/>
      <c r="P800" s="9"/>
      <c r="Q800" s="57"/>
      <c r="R800" s="9"/>
      <c r="Z800" s="53"/>
    </row>
    <row r="801" spans="1:26" s="10" customFormat="1" x14ac:dyDescent="0.25">
      <c r="A801"/>
      <c r="B801"/>
      <c r="C801"/>
      <c r="D801"/>
      <c r="E801"/>
      <c r="F801"/>
      <c r="G801"/>
      <c r="H801"/>
      <c r="M801" s="9"/>
      <c r="N801" s="9"/>
      <c r="O801" s="9"/>
      <c r="P801" s="9"/>
      <c r="Q801" s="57"/>
      <c r="R801" s="9"/>
      <c r="Z801" s="53"/>
    </row>
    <row r="802" spans="1:26" s="10" customFormat="1" x14ac:dyDescent="0.25">
      <c r="A802"/>
      <c r="B802"/>
      <c r="C802"/>
      <c r="D802"/>
      <c r="E802"/>
      <c r="F802"/>
      <c r="G802"/>
      <c r="H802"/>
      <c r="M802" s="9"/>
      <c r="N802" s="9"/>
      <c r="O802" s="9"/>
      <c r="P802" s="9"/>
      <c r="Q802" s="57"/>
      <c r="R802" s="9"/>
      <c r="Z802" s="53"/>
    </row>
    <row r="803" spans="1:26" s="10" customFormat="1" x14ac:dyDescent="0.25">
      <c r="A803"/>
      <c r="B803"/>
      <c r="C803"/>
      <c r="D803"/>
      <c r="E803"/>
      <c r="F803"/>
      <c r="G803"/>
      <c r="H803"/>
      <c r="M803" s="9"/>
      <c r="N803" s="9"/>
      <c r="O803" s="9"/>
      <c r="P803" s="9"/>
      <c r="Q803" s="57"/>
      <c r="R803" s="9"/>
      <c r="Z803" s="53"/>
    </row>
    <row r="804" spans="1:26" s="10" customFormat="1" x14ac:dyDescent="0.25">
      <c r="A804"/>
      <c r="B804"/>
      <c r="C804"/>
      <c r="D804"/>
      <c r="E804"/>
      <c r="F804"/>
      <c r="G804"/>
      <c r="H804"/>
      <c r="M804" s="9"/>
      <c r="N804" s="9"/>
      <c r="O804" s="9"/>
      <c r="P804" s="9"/>
      <c r="Q804" s="57"/>
      <c r="R804" s="9"/>
      <c r="Z804" s="53"/>
    </row>
    <row r="805" spans="1:26" s="10" customFormat="1" x14ac:dyDescent="0.25">
      <c r="A805"/>
      <c r="B805"/>
      <c r="C805"/>
      <c r="D805"/>
      <c r="E805"/>
      <c r="F805"/>
      <c r="G805"/>
      <c r="H805"/>
      <c r="M805" s="9"/>
      <c r="N805" s="9"/>
      <c r="O805" s="9"/>
      <c r="P805" s="9"/>
      <c r="Q805" s="57"/>
      <c r="R805" s="9"/>
      <c r="Z805" s="53"/>
    </row>
    <row r="806" spans="1:26" s="10" customFormat="1" x14ac:dyDescent="0.25">
      <c r="A806"/>
      <c r="B806"/>
      <c r="C806"/>
      <c r="D806"/>
      <c r="E806"/>
      <c r="F806"/>
      <c r="G806"/>
      <c r="H806"/>
      <c r="M806" s="9"/>
      <c r="N806" s="9"/>
      <c r="O806" s="9"/>
      <c r="P806" s="9"/>
      <c r="Q806" s="57"/>
      <c r="R806" s="9"/>
      <c r="Z806" s="53"/>
    </row>
    <row r="807" spans="1:26" s="10" customFormat="1" x14ac:dyDescent="0.25">
      <c r="A807"/>
      <c r="B807"/>
      <c r="C807"/>
      <c r="D807"/>
      <c r="E807"/>
      <c r="F807"/>
      <c r="G807"/>
      <c r="H807"/>
      <c r="M807" s="9"/>
      <c r="N807" s="9"/>
      <c r="O807" s="9"/>
      <c r="P807" s="9"/>
      <c r="Q807" s="57"/>
      <c r="R807" s="9"/>
      <c r="Z807" s="53"/>
    </row>
    <row r="808" spans="1:26" s="10" customFormat="1" x14ac:dyDescent="0.25">
      <c r="A808"/>
      <c r="B808"/>
      <c r="C808"/>
      <c r="D808"/>
      <c r="E808"/>
      <c r="F808"/>
      <c r="G808"/>
      <c r="H808"/>
      <c r="M808" s="9"/>
      <c r="N808" s="9"/>
      <c r="O808" s="9"/>
      <c r="P808" s="9"/>
      <c r="Q808" s="57"/>
      <c r="R808" s="9"/>
      <c r="Z808" s="53"/>
    </row>
    <row r="809" spans="1:26" s="10" customFormat="1" x14ac:dyDescent="0.25">
      <c r="A809"/>
      <c r="B809"/>
      <c r="C809"/>
      <c r="D809"/>
      <c r="E809"/>
      <c r="F809"/>
      <c r="G809"/>
      <c r="H809"/>
      <c r="M809" s="9"/>
      <c r="N809" s="9"/>
      <c r="O809" s="9"/>
      <c r="P809" s="9"/>
      <c r="Q809" s="57"/>
      <c r="R809" s="9"/>
      <c r="Z809" s="53"/>
    </row>
    <row r="810" spans="1:26" s="10" customFormat="1" x14ac:dyDescent="0.25">
      <c r="A810"/>
      <c r="B810"/>
      <c r="C810"/>
      <c r="D810"/>
      <c r="E810"/>
      <c r="F810"/>
      <c r="G810"/>
      <c r="H810"/>
      <c r="M810" s="9"/>
      <c r="N810" s="9"/>
      <c r="O810" s="9"/>
      <c r="P810" s="9"/>
      <c r="Q810" s="57"/>
      <c r="R810" s="9"/>
      <c r="Z810" s="53"/>
    </row>
    <row r="811" spans="1:26" s="10" customFormat="1" x14ac:dyDescent="0.25">
      <c r="A811"/>
      <c r="B811"/>
      <c r="C811"/>
      <c r="D811"/>
      <c r="E811"/>
      <c r="F811"/>
      <c r="G811"/>
      <c r="H811"/>
      <c r="M811" s="9"/>
      <c r="N811" s="9"/>
      <c r="O811" s="9"/>
      <c r="P811" s="9"/>
      <c r="Q811" s="57"/>
      <c r="R811" s="9"/>
      <c r="Z811" s="53"/>
    </row>
    <row r="812" spans="1:26" s="10" customFormat="1" x14ac:dyDescent="0.25">
      <c r="A812"/>
      <c r="B812"/>
      <c r="C812"/>
      <c r="D812"/>
      <c r="E812"/>
      <c r="F812"/>
      <c r="G812"/>
      <c r="H812"/>
      <c r="M812" s="9"/>
      <c r="N812" s="9"/>
      <c r="O812" s="9"/>
      <c r="P812" s="9"/>
      <c r="Q812" s="57"/>
      <c r="R812" s="9"/>
      <c r="Z812" s="53"/>
    </row>
    <row r="813" spans="1:26" s="10" customFormat="1" x14ac:dyDescent="0.25">
      <c r="A813"/>
      <c r="B813"/>
      <c r="C813"/>
      <c r="D813"/>
      <c r="E813"/>
      <c r="F813"/>
      <c r="G813"/>
      <c r="H813"/>
      <c r="M813" s="9"/>
      <c r="N813" s="9"/>
      <c r="O813" s="9"/>
      <c r="P813" s="9"/>
      <c r="Q813" s="57"/>
      <c r="R813" s="9"/>
      <c r="Z813" s="53"/>
    </row>
    <row r="814" spans="1:26" s="10" customFormat="1" x14ac:dyDescent="0.25">
      <c r="A814"/>
      <c r="B814"/>
      <c r="C814"/>
      <c r="D814"/>
      <c r="E814"/>
      <c r="F814"/>
      <c r="G814"/>
      <c r="H814"/>
      <c r="M814" s="9"/>
      <c r="N814" s="9"/>
      <c r="O814" s="9"/>
      <c r="P814" s="9"/>
      <c r="Q814" s="57"/>
      <c r="R814" s="9"/>
      <c r="Z814" s="53"/>
    </row>
    <row r="815" spans="1:26" s="10" customFormat="1" x14ac:dyDescent="0.25">
      <c r="A815"/>
      <c r="B815"/>
      <c r="C815"/>
      <c r="D815"/>
      <c r="E815"/>
      <c r="F815"/>
      <c r="G815"/>
      <c r="H815"/>
      <c r="M815" s="9"/>
      <c r="N815" s="9"/>
      <c r="O815" s="9"/>
      <c r="P815" s="9"/>
      <c r="Q815" s="57"/>
      <c r="R815" s="9"/>
      <c r="Z815" s="53"/>
    </row>
    <row r="816" spans="1:26" s="10" customFormat="1" x14ac:dyDescent="0.25">
      <c r="A816"/>
      <c r="B816"/>
      <c r="C816"/>
      <c r="D816"/>
      <c r="E816"/>
      <c r="F816"/>
      <c r="G816"/>
      <c r="H816"/>
      <c r="M816" s="9"/>
      <c r="N816" s="9"/>
      <c r="O816" s="9"/>
      <c r="P816" s="9"/>
      <c r="Q816" s="57"/>
      <c r="R816" s="9"/>
      <c r="Z816" s="53"/>
    </row>
    <row r="817" spans="1:26" s="10" customFormat="1" x14ac:dyDescent="0.25">
      <c r="A817"/>
      <c r="B817"/>
      <c r="C817"/>
      <c r="D817"/>
      <c r="E817"/>
      <c r="F817"/>
      <c r="G817"/>
      <c r="H817"/>
      <c r="M817" s="9"/>
      <c r="N817" s="9"/>
      <c r="O817" s="9"/>
      <c r="P817" s="9"/>
      <c r="Q817" s="57"/>
      <c r="R817" s="9"/>
      <c r="Z817" s="53"/>
    </row>
    <row r="818" spans="1:26" s="10" customFormat="1" x14ac:dyDescent="0.25">
      <c r="A818"/>
      <c r="B818"/>
      <c r="C818"/>
      <c r="D818"/>
      <c r="E818"/>
      <c r="F818"/>
      <c r="G818"/>
      <c r="H818"/>
      <c r="M818" s="9"/>
      <c r="N818" s="9"/>
      <c r="O818" s="9"/>
      <c r="P818" s="9"/>
      <c r="Q818" s="57"/>
      <c r="R818" s="9"/>
      <c r="Z818" s="53"/>
    </row>
    <row r="819" spans="1:26" s="10" customFormat="1" x14ac:dyDescent="0.25">
      <c r="A819"/>
      <c r="B819"/>
      <c r="C819"/>
      <c r="D819"/>
      <c r="E819"/>
      <c r="F819"/>
      <c r="G819"/>
      <c r="H819"/>
      <c r="M819" s="9"/>
      <c r="N819" s="9"/>
      <c r="O819" s="9"/>
      <c r="P819" s="9"/>
      <c r="Q819" s="57"/>
      <c r="R819" s="9"/>
      <c r="Z819" s="53"/>
    </row>
    <row r="820" spans="1:26" s="10" customFormat="1" x14ac:dyDescent="0.25">
      <c r="A820"/>
      <c r="B820"/>
      <c r="C820"/>
      <c r="D820"/>
      <c r="E820"/>
      <c r="F820"/>
      <c r="G820"/>
      <c r="H820"/>
      <c r="M820" s="9"/>
      <c r="N820" s="9"/>
      <c r="O820" s="9"/>
      <c r="P820" s="9"/>
      <c r="Q820" s="57"/>
      <c r="R820" s="9"/>
      <c r="Z820" s="53"/>
    </row>
    <row r="821" spans="1:26" s="10" customFormat="1" x14ac:dyDescent="0.25">
      <c r="A821"/>
      <c r="B821"/>
      <c r="C821"/>
      <c r="D821"/>
      <c r="E821"/>
      <c r="F821"/>
      <c r="G821"/>
      <c r="H821"/>
      <c r="M821" s="9"/>
      <c r="N821" s="9"/>
      <c r="O821" s="9"/>
      <c r="P821" s="9"/>
      <c r="Q821" s="57"/>
      <c r="R821" s="9"/>
      <c r="Z821" s="53"/>
    </row>
    <row r="822" spans="1:26" s="10" customFormat="1" x14ac:dyDescent="0.25">
      <c r="A822"/>
      <c r="B822"/>
      <c r="C822"/>
      <c r="D822"/>
      <c r="E822"/>
      <c r="F822"/>
      <c r="G822"/>
      <c r="H822"/>
      <c r="M822" s="9"/>
      <c r="N822" s="9"/>
      <c r="O822" s="9"/>
      <c r="P822" s="9"/>
      <c r="Q822" s="57"/>
      <c r="R822" s="9"/>
      <c r="Z822" s="53"/>
    </row>
    <row r="823" spans="1:26" s="10" customFormat="1" x14ac:dyDescent="0.25">
      <c r="A823"/>
      <c r="B823"/>
      <c r="C823"/>
      <c r="D823"/>
      <c r="E823"/>
      <c r="F823"/>
      <c r="G823"/>
      <c r="H823"/>
      <c r="M823" s="9"/>
      <c r="N823" s="9"/>
      <c r="O823" s="9"/>
      <c r="P823" s="9"/>
      <c r="Q823" s="57"/>
      <c r="R823" s="9"/>
      <c r="Z823" s="53"/>
    </row>
    <row r="824" spans="1:26" s="10" customFormat="1" x14ac:dyDescent="0.25">
      <c r="A824"/>
      <c r="B824"/>
      <c r="C824"/>
      <c r="D824"/>
      <c r="E824"/>
      <c r="F824"/>
      <c r="G824"/>
      <c r="H824"/>
      <c r="M824" s="9"/>
      <c r="N824" s="9"/>
      <c r="O824" s="9"/>
      <c r="P824" s="9"/>
      <c r="Q824" s="57"/>
      <c r="R824" s="9"/>
      <c r="Z824" s="53"/>
    </row>
    <row r="825" spans="1:26" s="10" customFormat="1" x14ac:dyDescent="0.25">
      <c r="A825"/>
      <c r="B825"/>
      <c r="C825"/>
      <c r="D825"/>
      <c r="E825"/>
      <c r="F825"/>
      <c r="G825"/>
      <c r="H825"/>
      <c r="M825" s="9"/>
      <c r="N825" s="9"/>
      <c r="O825" s="9"/>
      <c r="P825" s="9"/>
      <c r="Q825" s="57"/>
      <c r="R825" s="9"/>
      <c r="Z825" s="53"/>
    </row>
    <row r="826" spans="1:26" s="10" customFormat="1" x14ac:dyDescent="0.25">
      <c r="A826"/>
      <c r="B826"/>
      <c r="C826"/>
      <c r="D826"/>
      <c r="E826"/>
      <c r="F826"/>
      <c r="G826"/>
      <c r="H826"/>
      <c r="M826" s="9"/>
      <c r="N826" s="9"/>
      <c r="O826" s="9"/>
      <c r="P826" s="9"/>
      <c r="Q826" s="57"/>
      <c r="R826" s="9"/>
      <c r="Z826" s="53"/>
    </row>
    <row r="827" spans="1:26" s="10" customFormat="1" x14ac:dyDescent="0.25">
      <c r="A827"/>
      <c r="B827"/>
      <c r="C827"/>
      <c r="D827"/>
      <c r="E827"/>
      <c r="F827"/>
      <c r="G827"/>
      <c r="H827"/>
      <c r="M827" s="9"/>
      <c r="N827" s="9"/>
      <c r="O827" s="9"/>
      <c r="P827" s="9"/>
      <c r="Q827" s="57"/>
      <c r="R827" s="9"/>
      <c r="Z827" s="53"/>
    </row>
    <row r="828" spans="1:26" s="10" customFormat="1" x14ac:dyDescent="0.25">
      <c r="A828"/>
      <c r="B828"/>
      <c r="C828"/>
      <c r="D828"/>
      <c r="E828"/>
      <c r="F828"/>
      <c r="G828"/>
      <c r="H828"/>
      <c r="M828" s="9"/>
      <c r="N828" s="9"/>
      <c r="O828" s="9"/>
      <c r="P828" s="9"/>
      <c r="Q828" s="57"/>
      <c r="R828" s="9"/>
      <c r="Z828" s="53"/>
    </row>
    <row r="829" spans="1:26" s="10" customFormat="1" x14ac:dyDescent="0.25">
      <c r="A829"/>
      <c r="B829"/>
      <c r="C829"/>
      <c r="D829"/>
      <c r="E829"/>
      <c r="F829"/>
      <c r="G829"/>
      <c r="H829"/>
      <c r="M829" s="9"/>
      <c r="N829" s="9"/>
      <c r="O829" s="9"/>
      <c r="P829" s="9"/>
      <c r="Q829" s="57"/>
      <c r="R829" s="9"/>
      <c r="Z829" s="53"/>
    </row>
    <row r="830" spans="1:26" s="10" customFormat="1" x14ac:dyDescent="0.25">
      <c r="A830"/>
      <c r="B830"/>
      <c r="C830"/>
      <c r="D830"/>
      <c r="E830"/>
      <c r="F830"/>
      <c r="G830"/>
      <c r="H830"/>
      <c r="M830" s="9"/>
      <c r="N830" s="9"/>
      <c r="O830" s="9"/>
      <c r="P830" s="9"/>
      <c r="Q830" s="57"/>
      <c r="R830" s="9"/>
      <c r="Z830" s="53"/>
    </row>
    <row r="831" spans="1:26" s="10" customFormat="1" x14ac:dyDescent="0.25">
      <c r="A831"/>
      <c r="B831"/>
      <c r="C831"/>
      <c r="D831"/>
      <c r="E831"/>
      <c r="F831"/>
      <c r="G831"/>
      <c r="H831"/>
      <c r="M831" s="9"/>
      <c r="N831" s="9"/>
      <c r="O831" s="9"/>
      <c r="P831" s="9"/>
      <c r="Q831" s="57"/>
      <c r="R831" s="9"/>
      <c r="Z831" s="53"/>
    </row>
    <row r="832" spans="1:26" s="10" customFormat="1" x14ac:dyDescent="0.25">
      <c r="A832"/>
      <c r="B832"/>
      <c r="C832"/>
      <c r="D832"/>
      <c r="E832"/>
      <c r="F832"/>
      <c r="G832"/>
      <c r="H832"/>
      <c r="M832" s="9"/>
      <c r="N832" s="9"/>
      <c r="O832" s="9"/>
      <c r="P832" s="9"/>
      <c r="Q832" s="57"/>
      <c r="R832" s="9"/>
      <c r="Z832" s="53"/>
    </row>
    <row r="833" spans="1:26" s="10" customFormat="1" x14ac:dyDescent="0.25">
      <c r="A833"/>
      <c r="B833"/>
      <c r="C833"/>
      <c r="D833"/>
      <c r="E833"/>
      <c r="F833"/>
      <c r="G833"/>
      <c r="H833"/>
      <c r="M833" s="9"/>
      <c r="N833" s="9"/>
      <c r="O833" s="9"/>
      <c r="P833" s="9"/>
      <c r="Q833" s="57"/>
      <c r="R833" s="9"/>
      <c r="Z833" s="53"/>
    </row>
    <row r="834" spans="1:26" s="10" customFormat="1" x14ac:dyDescent="0.25">
      <c r="A834"/>
      <c r="B834"/>
      <c r="C834"/>
      <c r="D834"/>
      <c r="E834"/>
      <c r="F834"/>
      <c r="G834"/>
      <c r="H834"/>
      <c r="M834" s="9"/>
      <c r="N834" s="9"/>
      <c r="O834" s="9"/>
      <c r="P834" s="9"/>
      <c r="Q834" s="57"/>
      <c r="R834" s="9"/>
      <c r="Z834" s="53"/>
    </row>
    <row r="835" spans="1:26" s="10" customFormat="1" x14ac:dyDescent="0.25">
      <c r="A835"/>
      <c r="B835"/>
      <c r="C835"/>
      <c r="D835"/>
      <c r="E835"/>
      <c r="F835"/>
      <c r="G835"/>
      <c r="H835"/>
      <c r="M835" s="9"/>
      <c r="N835" s="9"/>
      <c r="O835" s="9"/>
      <c r="P835" s="9"/>
      <c r="Q835" s="57"/>
      <c r="R835" s="9"/>
      <c r="Z835" s="53"/>
    </row>
    <row r="836" spans="1:26" s="10" customFormat="1" x14ac:dyDescent="0.25">
      <c r="A836"/>
      <c r="B836"/>
      <c r="C836"/>
      <c r="D836"/>
      <c r="E836"/>
      <c r="F836"/>
      <c r="G836"/>
      <c r="H836"/>
      <c r="M836" s="9"/>
      <c r="N836" s="9"/>
      <c r="O836" s="9"/>
      <c r="P836" s="9"/>
      <c r="Q836" s="57"/>
      <c r="R836" s="9"/>
      <c r="Z836" s="53"/>
    </row>
    <row r="837" spans="1:26" s="10" customFormat="1" x14ac:dyDescent="0.25">
      <c r="A837"/>
      <c r="B837"/>
      <c r="C837"/>
      <c r="D837"/>
      <c r="E837"/>
      <c r="F837"/>
      <c r="G837"/>
      <c r="H837"/>
      <c r="M837" s="9"/>
      <c r="N837" s="9"/>
      <c r="O837" s="9"/>
      <c r="P837" s="9"/>
      <c r="Q837" s="57"/>
      <c r="R837" s="9"/>
      <c r="Z837" s="53"/>
    </row>
    <row r="838" spans="1:26" s="10" customFormat="1" x14ac:dyDescent="0.25">
      <c r="A838"/>
      <c r="B838"/>
      <c r="C838"/>
      <c r="D838"/>
      <c r="E838"/>
      <c r="F838"/>
      <c r="G838"/>
      <c r="H838"/>
      <c r="M838" s="9"/>
      <c r="N838" s="9"/>
      <c r="O838" s="9"/>
      <c r="P838" s="9"/>
      <c r="Q838" s="57"/>
      <c r="R838" s="9"/>
      <c r="Z838" s="53"/>
    </row>
    <row r="839" spans="1:26" s="10" customFormat="1" x14ac:dyDescent="0.25">
      <c r="A839"/>
      <c r="B839"/>
      <c r="C839"/>
      <c r="D839"/>
      <c r="E839"/>
      <c r="F839"/>
      <c r="G839"/>
      <c r="H839"/>
      <c r="M839" s="9"/>
      <c r="N839" s="9"/>
      <c r="O839" s="9"/>
      <c r="P839" s="9"/>
      <c r="Q839" s="57"/>
      <c r="R839" s="9"/>
      <c r="Z839" s="53"/>
    </row>
    <row r="840" spans="1:26" s="10" customFormat="1" x14ac:dyDescent="0.25">
      <c r="A840"/>
      <c r="B840"/>
      <c r="C840"/>
      <c r="D840"/>
      <c r="E840"/>
      <c r="F840"/>
      <c r="G840"/>
      <c r="H840"/>
      <c r="M840" s="9"/>
      <c r="N840" s="9"/>
      <c r="O840" s="9"/>
      <c r="P840" s="9"/>
      <c r="Q840" s="57"/>
      <c r="R840" s="9"/>
      <c r="Z840" s="53"/>
    </row>
    <row r="841" spans="1:26" s="10" customFormat="1" x14ac:dyDescent="0.25">
      <c r="A841"/>
      <c r="B841"/>
      <c r="C841"/>
      <c r="D841"/>
      <c r="E841"/>
      <c r="F841"/>
      <c r="G841"/>
      <c r="H841"/>
      <c r="M841" s="9"/>
      <c r="N841" s="9"/>
      <c r="O841" s="9"/>
      <c r="P841" s="9"/>
      <c r="Q841" s="57"/>
      <c r="R841" s="9"/>
      <c r="Z841" s="53"/>
    </row>
    <row r="842" spans="1:26" s="10" customFormat="1" x14ac:dyDescent="0.25">
      <c r="A842"/>
      <c r="B842"/>
      <c r="C842"/>
      <c r="D842"/>
      <c r="E842"/>
      <c r="F842"/>
      <c r="G842"/>
      <c r="H842"/>
      <c r="M842" s="9"/>
      <c r="N842" s="9"/>
      <c r="O842" s="9"/>
      <c r="P842" s="9"/>
      <c r="Q842" s="57"/>
      <c r="R842" s="9"/>
      <c r="Z842" s="53"/>
    </row>
    <row r="843" spans="1:26" s="10" customFormat="1" x14ac:dyDescent="0.25">
      <c r="A843"/>
      <c r="B843"/>
      <c r="C843"/>
      <c r="D843"/>
      <c r="E843"/>
      <c r="F843"/>
      <c r="G843"/>
      <c r="H843"/>
      <c r="M843" s="9"/>
      <c r="N843" s="9"/>
      <c r="O843" s="9"/>
      <c r="P843" s="9"/>
      <c r="Q843" s="57"/>
      <c r="R843" s="9"/>
      <c r="Z843" s="53"/>
    </row>
    <row r="844" spans="1:26" s="10" customFormat="1" x14ac:dyDescent="0.25">
      <c r="A844"/>
      <c r="B844"/>
      <c r="C844"/>
      <c r="D844"/>
      <c r="E844"/>
      <c r="F844"/>
      <c r="G844"/>
      <c r="H844"/>
      <c r="M844" s="9"/>
      <c r="N844" s="9"/>
      <c r="O844" s="9"/>
      <c r="P844" s="9"/>
      <c r="Q844" s="57"/>
      <c r="R844" s="9"/>
      <c r="Z844" s="53"/>
    </row>
    <row r="845" spans="1:26" s="10" customFormat="1" x14ac:dyDescent="0.25">
      <c r="A845"/>
      <c r="B845"/>
      <c r="C845"/>
      <c r="D845"/>
      <c r="E845"/>
      <c r="F845"/>
      <c r="G845"/>
      <c r="H845"/>
      <c r="M845" s="9"/>
      <c r="N845" s="9"/>
      <c r="O845" s="9"/>
      <c r="P845" s="9"/>
      <c r="Q845" s="57"/>
      <c r="R845" s="9"/>
      <c r="Z845" s="53"/>
    </row>
    <row r="846" spans="1:26" s="10" customFormat="1" x14ac:dyDescent="0.25">
      <c r="A846"/>
      <c r="B846"/>
      <c r="C846"/>
      <c r="D846"/>
      <c r="E846"/>
      <c r="F846"/>
      <c r="G846"/>
      <c r="H846"/>
      <c r="M846" s="9"/>
      <c r="N846" s="9"/>
      <c r="O846" s="9"/>
      <c r="P846" s="9"/>
      <c r="Q846" s="57"/>
      <c r="R846" s="9"/>
      <c r="Z846" s="53"/>
    </row>
    <row r="847" spans="1:26" s="10" customFormat="1" x14ac:dyDescent="0.25">
      <c r="A847"/>
      <c r="B847"/>
      <c r="C847"/>
      <c r="D847"/>
      <c r="E847"/>
      <c r="F847"/>
      <c r="G847"/>
      <c r="H847"/>
      <c r="M847" s="9"/>
      <c r="N847" s="9"/>
      <c r="O847" s="9"/>
      <c r="P847" s="9"/>
      <c r="Q847" s="57"/>
      <c r="R847" s="9"/>
      <c r="Z847" s="53"/>
    </row>
    <row r="848" spans="1:26" s="10" customFormat="1" x14ac:dyDescent="0.25">
      <c r="A848"/>
      <c r="B848"/>
      <c r="C848"/>
      <c r="D848"/>
      <c r="E848"/>
      <c r="F848"/>
      <c r="G848"/>
      <c r="H848"/>
      <c r="M848" s="9"/>
      <c r="N848" s="9"/>
      <c r="O848" s="9"/>
      <c r="P848" s="9"/>
      <c r="Q848" s="57"/>
      <c r="R848" s="9"/>
      <c r="Z848" s="53"/>
    </row>
    <row r="849" spans="1:26" s="10" customFormat="1" x14ac:dyDescent="0.25">
      <c r="A849"/>
      <c r="B849"/>
      <c r="C849"/>
      <c r="D849"/>
      <c r="E849"/>
      <c r="F849"/>
      <c r="G849"/>
      <c r="H849"/>
      <c r="M849" s="9"/>
      <c r="N849" s="9"/>
      <c r="O849" s="9"/>
      <c r="P849" s="9"/>
      <c r="Q849" s="57"/>
      <c r="R849" s="9"/>
      <c r="Z849" s="53"/>
    </row>
    <row r="850" spans="1:26" s="10" customFormat="1" x14ac:dyDescent="0.25">
      <c r="A850"/>
      <c r="B850"/>
      <c r="C850"/>
      <c r="D850"/>
      <c r="E850"/>
      <c r="F850"/>
      <c r="G850"/>
      <c r="H850"/>
      <c r="M850" s="9"/>
      <c r="N850" s="9"/>
      <c r="O850" s="9"/>
      <c r="P850" s="9"/>
      <c r="Q850" s="57"/>
      <c r="R850" s="9"/>
      <c r="Z850" s="53"/>
    </row>
    <row r="851" spans="1:26" s="10" customFormat="1" x14ac:dyDescent="0.25">
      <c r="A851"/>
      <c r="B851"/>
      <c r="C851"/>
      <c r="D851"/>
      <c r="E851"/>
      <c r="F851"/>
      <c r="G851"/>
      <c r="H851"/>
      <c r="M851" s="9"/>
      <c r="N851" s="9"/>
      <c r="O851" s="9"/>
      <c r="P851" s="9"/>
      <c r="Q851" s="57"/>
      <c r="R851" s="9"/>
      <c r="Z851" s="53"/>
    </row>
    <row r="852" spans="1:26" s="10" customFormat="1" x14ac:dyDescent="0.25">
      <c r="A852"/>
      <c r="B852"/>
      <c r="C852"/>
      <c r="D852"/>
      <c r="E852"/>
      <c r="F852"/>
      <c r="G852"/>
      <c r="H852"/>
      <c r="M852" s="9"/>
      <c r="N852" s="9"/>
      <c r="O852" s="9"/>
      <c r="P852" s="9"/>
      <c r="Q852" s="57"/>
      <c r="R852" s="9"/>
      <c r="Z852" s="53"/>
    </row>
    <row r="853" spans="1:26" s="10" customFormat="1" x14ac:dyDescent="0.25">
      <c r="A853"/>
      <c r="B853"/>
      <c r="C853"/>
      <c r="D853"/>
      <c r="E853"/>
      <c r="F853"/>
      <c r="G853"/>
      <c r="H853"/>
      <c r="M853" s="9"/>
      <c r="N853" s="9"/>
      <c r="O853" s="9"/>
      <c r="P853" s="9"/>
      <c r="Q853" s="57"/>
      <c r="R853" s="9"/>
      <c r="Z853" s="53"/>
    </row>
    <row r="854" spans="1:26" s="10" customFormat="1" x14ac:dyDescent="0.25">
      <c r="A854"/>
      <c r="B854"/>
      <c r="C854"/>
      <c r="D854"/>
      <c r="E854"/>
      <c r="F854"/>
      <c r="G854"/>
      <c r="H854"/>
      <c r="M854" s="9"/>
      <c r="N854" s="9"/>
      <c r="O854" s="9"/>
      <c r="P854" s="9"/>
      <c r="Q854" s="57"/>
      <c r="R854" s="9"/>
      <c r="Z854" s="53"/>
    </row>
    <row r="855" spans="1:26" s="10" customFormat="1" x14ac:dyDescent="0.25">
      <c r="A855"/>
      <c r="B855"/>
      <c r="C855"/>
      <c r="D855"/>
      <c r="E855"/>
      <c r="F855"/>
      <c r="G855"/>
      <c r="H855"/>
      <c r="M855" s="9"/>
      <c r="N855" s="9"/>
      <c r="O855" s="9"/>
      <c r="P855" s="9"/>
      <c r="Q855" s="57"/>
      <c r="R855" s="9"/>
      <c r="Z855" s="53"/>
    </row>
    <row r="856" spans="1:26" s="10" customFormat="1" x14ac:dyDescent="0.25">
      <c r="A856"/>
      <c r="B856"/>
      <c r="C856"/>
      <c r="D856"/>
      <c r="E856"/>
      <c r="F856"/>
      <c r="G856"/>
      <c r="H856"/>
      <c r="M856" s="9"/>
      <c r="N856" s="9"/>
      <c r="O856" s="9"/>
      <c r="P856" s="9"/>
      <c r="Q856" s="57"/>
      <c r="R856" s="9"/>
      <c r="Z856" s="53"/>
    </row>
    <row r="857" spans="1:26" s="10" customFormat="1" x14ac:dyDescent="0.25">
      <c r="A857"/>
      <c r="B857"/>
      <c r="C857"/>
      <c r="D857"/>
      <c r="E857"/>
      <c r="F857"/>
      <c r="G857"/>
      <c r="H857"/>
      <c r="M857" s="9"/>
      <c r="N857" s="9"/>
      <c r="O857" s="9"/>
      <c r="P857" s="9"/>
      <c r="Q857" s="57"/>
      <c r="R857" s="9"/>
      <c r="Z857" s="53"/>
    </row>
    <row r="858" spans="1:26" s="10" customFormat="1" x14ac:dyDescent="0.25">
      <c r="A858"/>
      <c r="B858"/>
      <c r="C858"/>
      <c r="D858"/>
      <c r="E858"/>
      <c r="F858"/>
      <c r="G858"/>
      <c r="H858"/>
      <c r="M858" s="9"/>
      <c r="N858" s="9"/>
      <c r="O858" s="9"/>
      <c r="P858" s="9"/>
      <c r="Q858" s="57"/>
      <c r="R858" s="9"/>
      <c r="Z858" s="53"/>
    </row>
    <row r="859" spans="1:26" s="10" customFormat="1" x14ac:dyDescent="0.25">
      <c r="A859"/>
      <c r="B859"/>
      <c r="C859"/>
      <c r="D859"/>
      <c r="E859"/>
      <c r="F859"/>
      <c r="G859"/>
      <c r="H859"/>
      <c r="M859" s="9"/>
      <c r="N859" s="9"/>
      <c r="O859" s="9"/>
      <c r="P859" s="9"/>
      <c r="Q859" s="57"/>
      <c r="R859" s="9"/>
      <c r="Z859" s="53"/>
    </row>
    <row r="860" spans="1:26" s="10" customFormat="1" x14ac:dyDescent="0.25">
      <c r="A860"/>
      <c r="B860"/>
      <c r="C860"/>
      <c r="D860"/>
      <c r="E860"/>
      <c r="F860"/>
      <c r="G860"/>
      <c r="H860"/>
      <c r="M860" s="9"/>
      <c r="N860" s="9"/>
      <c r="O860" s="9"/>
      <c r="P860" s="9"/>
      <c r="Q860" s="57"/>
      <c r="R860" s="9"/>
      <c r="Z860" s="53"/>
    </row>
    <row r="861" spans="1:26" s="10" customFormat="1" x14ac:dyDescent="0.25">
      <c r="A861"/>
      <c r="B861"/>
      <c r="C861"/>
      <c r="D861"/>
      <c r="E861"/>
      <c r="F861"/>
      <c r="G861"/>
      <c r="H861"/>
      <c r="M861" s="9"/>
      <c r="N861" s="9"/>
      <c r="O861" s="9"/>
      <c r="P861" s="9"/>
      <c r="Q861" s="57"/>
      <c r="R861" s="9"/>
      <c r="Z861" s="53"/>
    </row>
    <row r="862" spans="1:26" s="10" customFormat="1" x14ac:dyDescent="0.25">
      <c r="A862"/>
      <c r="B862"/>
      <c r="C862"/>
      <c r="D862"/>
      <c r="E862"/>
      <c r="F862"/>
      <c r="G862"/>
      <c r="H862"/>
      <c r="M862" s="9"/>
      <c r="N862" s="9"/>
      <c r="O862" s="9"/>
      <c r="P862" s="9"/>
      <c r="Q862" s="57"/>
      <c r="R862" s="9"/>
      <c r="Z862" s="53"/>
    </row>
    <row r="863" spans="1:26" s="10" customFormat="1" x14ac:dyDescent="0.25">
      <c r="A863"/>
      <c r="B863"/>
      <c r="C863"/>
      <c r="D863"/>
      <c r="E863"/>
      <c r="F863"/>
      <c r="G863"/>
      <c r="H863"/>
      <c r="M863" s="9"/>
      <c r="N863" s="9"/>
      <c r="O863" s="9"/>
      <c r="P863" s="9"/>
      <c r="Q863" s="57"/>
      <c r="R863" s="9"/>
      <c r="Z863" s="53"/>
    </row>
    <row r="864" spans="1:26" s="10" customFormat="1" x14ac:dyDescent="0.25">
      <c r="A864"/>
      <c r="B864"/>
      <c r="C864"/>
      <c r="D864"/>
      <c r="E864"/>
      <c r="F864"/>
      <c r="G864"/>
      <c r="H864"/>
      <c r="M864" s="9"/>
      <c r="N864" s="9"/>
      <c r="O864" s="9"/>
      <c r="P864" s="9"/>
      <c r="Q864" s="57"/>
      <c r="R864" s="9"/>
      <c r="Z864" s="53"/>
    </row>
    <row r="865" spans="1:26" s="10" customFormat="1" x14ac:dyDescent="0.25">
      <c r="A865"/>
      <c r="B865"/>
      <c r="C865"/>
      <c r="D865"/>
      <c r="E865"/>
      <c r="F865"/>
      <c r="G865"/>
      <c r="H865"/>
      <c r="M865" s="9"/>
      <c r="N865" s="9"/>
      <c r="O865" s="9"/>
      <c r="P865" s="9"/>
      <c r="Q865" s="57"/>
      <c r="R865" s="9"/>
      <c r="Z865" s="53"/>
    </row>
    <row r="866" spans="1:26" s="10" customFormat="1" x14ac:dyDescent="0.25">
      <c r="A866"/>
      <c r="B866"/>
      <c r="C866"/>
      <c r="D866"/>
      <c r="E866"/>
      <c r="F866"/>
      <c r="G866"/>
      <c r="H866"/>
      <c r="M866" s="9"/>
      <c r="N866" s="9"/>
      <c r="O866" s="9"/>
      <c r="P866" s="9"/>
      <c r="Q866" s="57"/>
      <c r="R866" s="9"/>
      <c r="Z866" s="53"/>
    </row>
    <row r="867" spans="1:26" s="10" customFormat="1" x14ac:dyDescent="0.25">
      <c r="A867"/>
      <c r="B867"/>
      <c r="C867"/>
      <c r="D867"/>
      <c r="E867"/>
      <c r="F867"/>
      <c r="G867"/>
      <c r="H867"/>
      <c r="M867" s="9"/>
      <c r="N867" s="9"/>
      <c r="O867" s="9"/>
      <c r="P867" s="9"/>
      <c r="Q867" s="57"/>
      <c r="R867" s="9"/>
      <c r="Z867" s="53"/>
    </row>
    <row r="868" spans="1:26" s="10" customFormat="1" x14ac:dyDescent="0.25">
      <c r="A868"/>
      <c r="B868"/>
      <c r="C868"/>
      <c r="D868"/>
      <c r="E868"/>
      <c r="F868"/>
      <c r="G868"/>
      <c r="H868"/>
      <c r="M868" s="9"/>
      <c r="N868" s="9"/>
      <c r="O868" s="9"/>
      <c r="P868" s="9"/>
      <c r="Q868" s="57"/>
      <c r="R868" s="9"/>
      <c r="Z868" s="53"/>
    </row>
    <row r="869" spans="1:26" s="10" customFormat="1" x14ac:dyDescent="0.25">
      <c r="A869"/>
      <c r="B869"/>
      <c r="C869"/>
      <c r="D869"/>
      <c r="E869"/>
      <c r="F869"/>
      <c r="G869"/>
      <c r="H869"/>
      <c r="M869" s="9"/>
      <c r="N869" s="9"/>
      <c r="O869" s="9"/>
      <c r="P869" s="9"/>
      <c r="Q869" s="57"/>
      <c r="R869" s="9"/>
      <c r="Z869" s="53"/>
    </row>
    <row r="870" spans="1:26" s="10" customFormat="1" x14ac:dyDescent="0.25">
      <c r="A870"/>
      <c r="B870"/>
      <c r="C870"/>
      <c r="D870"/>
      <c r="E870"/>
      <c r="F870"/>
      <c r="G870"/>
      <c r="H870"/>
      <c r="M870" s="9"/>
      <c r="N870" s="9"/>
      <c r="O870" s="9"/>
      <c r="P870" s="9"/>
      <c r="Q870" s="57"/>
      <c r="R870" s="9"/>
      <c r="Z870" s="53"/>
    </row>
    <row r="871" spans="1:26" s="10" customFormat="1" x14ac:dyDescent="0.25">
      <c r="A871"/>
      <c r="B871"/>
      <c r="C871"/>
      <c r="D871"/>
      <c r="E871"/>
      <c r="F871"/>
      <c r="G871"/>
      <c r="H871"/>
      <c r="M871" s="9"/>
      <c r="N871" s="9"/>
      <c r="O871" s="9"/>
      <c r="P871" s="9"/>
      <c r="Q871" s="57"/>
      <c r="R871" s="9"/>
      <c r="Z871" s="53"/>
    </row>
    <row r="872" spans="1:26" s="10" customFormat="1" x14ac:dyDescent="0.25">
      <c r="A872"/>
      <c r="B872"/>
      <c r="C872"/>
      <c r="D872"/>
      <c r="E872"/>
      <c r="F872"/>
      <c r="G872"/>
      <c r="H872"/>
      <c r="M872" s="9"/>
      <c r="N872" s="9"/>
      <c r="O872" s="9"/>
      <c r="P872" s="9"/>
      <c r="Q872" s="57"/>
      <c r="R872" s="9"/>
      <c r="Z872" s="53"/>
    </row>
    <row r="873" spans="1:26" s="10" customFormat="1" x14ac:dyDescent="0.25">
      <c r="A873"/>
      <c r="B873"/>
      <c r="C873"/>
      <c r="D873"/>
      <c r="E873"/>
      <c r="F873"/>
      <c r="G873"/>
      <c r="H873"/>
      <c r="M873" s="9"/>
      <c r="N873" s="9"/>
      <c r="O873" s="9"/>
      <c r="P873" s="9"/>
      <c r="Q873" s="57"/>
      <c r="R873" s="9"/>
      <c r="Z873" s="53"/>
    </row>
    <row r="874" spans="1:26" s="10" customFormat="1" x14ac:dyDescent="0.25">
      <c r="A874"/>
      <c r="B874"/>
      <c r="C874"/>
      <c r="D874"/>
      <c r="E874"/>
      <c r="F874"/>
      <c r="G874"/>
      <c r="H874"/>
      <c r="M874" s="9"/>
      <c r="N874" s="9"/>
      <c r="O874" s="9"/>
      <c r="P874" s="9"/>
      <c r="Q874" s="57"/>
      <c r="R874" s="9"/>
      <c r="Z874" s="53"/>
    </row>
    <row r="875" spans="1:26" s="10" customFormat="1" x14ac:dyDescent="0.25">
      <c r="A875"/>
      <c r="B875"/>
      <c r="C875"/>
      <c r="D875"/>
      <c r="E875"/>
      <c r="F875"/>
      <c r="G875"/>
      <c r="H875"/>
      <c r="M875" s="9"/>
      <c r="N875" s="9"/>
      <c r="O875" s="9"/>
      <c r="P875" s="9"/>
      <c r="Q875" s="57"/>
      <c r="R875" s="9"/>
      <c r="Z875" s="53"/>
    </row>
    <row r="876" spans="1:26" s="10" customFormat="1" x14ac:dyDescent="0.25">
      <c r="A876"/>
      <c r="B876"/>
      <c r="C876"/>
      <c r="D876"/>
      <c r="E876"/>
      <c r="F876"/>
      <c r="G876"/>
      <c r="H876"/>
      <c r="M876" s="9"/>
      <c r="N876" s="9"/>
      <c r="O876" s="9"/>
      <c r="P876" s="9"/>
      <c r="Q876" s="57"/>
      <c r="R876" s="9"/>
      <c r="Z876" s="53"/>
    </row>
    <row r="877" spans="1:26" s="10" customFormat="1" x14ac:dyDescent="0.25">
      <c r="A877"/>
      <c r="B877"/>
      <c r="C877"/>
      <c r="D877"/>
      <c r="E877"/>
      <c r="F877"/>
      <c r="G877"/>
      <c r="H877"/>
      <c r="M877" s="9"/>
      <c r="N877" s="9"/>
      <c r="O877" s="9"/>
      <c r="P877" s="9"/>
      <c r="Q877" s="57"/>
      <c r="R877" s="9"/>
      <c r="Z877" s="53"/>
    </row>
    <row r="878" spans="1:26" s="10" customFormat="1" x14ac:dyDescent="0.25">
      <c r="A878"/>
      <c r="B878"/>
      <c r="C878"/>
      <c r="D878"/>
      <c r="E878"/>
      <c r="F878"/>
      <c r="G878"/>
      <c r="H878"/>
      <c r="M878" s="9"/>
      <c r="N878" s="9"/>
      <c r="O878" s="9"/>
      <c r="P878" s="9"/>
      <c r="Q878" s="57"/>
      <c r="R878" s="9"/>
      <c r="Z878" s="53"/>
    </row>
    <row r="879" spans="1:26" s="10" customFormat="1" x14ac:dyDescent="0.25">
      <c r="A879"/>
      <c r="B879"/>
      <c r="C879"/>
      <c r="D879"/>
      <c r="E879"/>
      <c r="F879"/>
      <c r="G879"/>
      <c r="H879"/>
      <c r="M879" s="9"/>
      <c r="N879" s="9"/>
      <c r="O879" s="9"/>
      <c r="P879" s="9"/>
      <c r="Q879" s="57"/>
      <c r="R879" s="9"/>
      <c r="Z879" s="53"/>
    </row>
    <row r="880" spans="1:26" s="10" customFormat="1" x14ac:dyDescent="0.25">
      <c r="A880"/>
      <c r="B880"/>
      <c r="C880"/>
      <c r="D880"/>
      <c r="E880"/>
      <c r="F880"/>
      <c r="G880"/>
      <c r="H880"/>
      <c r="M880" s="9"/>
      <c r="N880" s="9"/>
      <c r="O880" s="9"/>
      <c r="P880" s="9"/>
      <c r="Q880" s="57"/>
      <c r="R880" s="9"/>
      <c r="Z880" s="53"/>
    </row>
    <row r="881" spans="1:26" s="10" customFormat="1" x14ac:dyDescent="0.25">
      <c r="A881"/>
      <c r="B881"/>
      <c r="C881"/>
      <c r="D881"/>
      <c r="E881"/>
      <c r="F881"/>
      <c r="G881"/>
      <c r="H881"/>
      <c r="M881" s="9"/>
      <c r="N881" s="9"/>
      <c r="O881" s="9"/>
      <c r="P881" s="9"/>
      <c r="Q881" s="57"/>
      <c r="R881" s="9"/>
      <c r="Z881" s="53"/>
    </row>
    <row r="882" spans="1:26" s="10" customFormat="1" x14ac:dyDescent="0.25">
      <c r="A882"/>
      <c r="B882"/>
      <c r="C882"/>
      <c r="D882"/>
      <c r="E882"/>
      <c r="F882"/>
      <c r="G882"/>
      <c r="H882"/>
      <c r="M882" s="9"/>
      <c r="N882" s="9"/>
      <c r="O882" s="9"/>
      <c r="P882" s="9"/>
      <c r="Q882" s="57"/>
      <c r="R882" s="9"/>
      <c r="Z882" s="53"/>
    </row>
    <row r="883" spans="1:26" s="10" customFormat="1" x14ac:dyDescent="0.25">
      <c r="A883"/>
      <c r="B883"/>
      <c r="C883"/>
      <c r="D883"/>
      <c r="E883"/>
      <c r="F883"/>
      <c r="G883"/>
      <c r="H883"/>
      <c r="M883" s="9"/>
      <c r="N883" s="9"/>
      <c r="O883" s="9"/>
      <c r="P883" s="9"/>
      <c r="Q883" s="57"/>
      <c r="R883" s="9"/>
      <c r="Z883" s="53"/>
    </row>
    <row r="884" spans="1:26" s="10" customFormat="1" x14ac:dyDescent="0.25">
      <c r="A884"/>
      <c r="B884"/>
      <c r="C884"/>
      <c r="D884"/>
      <c r="E884"/>
      <c r="F884"/>
      <c r="G884"/>
      <c r="H884"/>
      <c r="M884" s="9"/>
      <c r="N884" s="9"/>
      <c r="O884" s="9"/>
      <c r="P884" s="9"/>
      <c r="Q884" s="57"/>
      <c r="R884" s="9"/>
      <c r="Z884" s="53"/>
    </row>
    <row r="885" spans="1:26" s="10" customFormat="1" x14ac:dyDescent="0.25">
      <c r="A885"/>
      <c r="B885"/>
      <c r="C885"/>
      <c r="D885"/>
      <c r="E885"/>
      <c r="F885"/>
      <c r="G885"/>
      <c r="H885"/>
      <c r="M885" s="9"/>
      <c r="N885" s="9"/>
      <c r="O885" s="9"/>
      <c r="P885" s="9"/>
      <c r="Q885" s="57"/>
      <c r="R885" s="9"/>
      <c r="Z885" s="53"/>
    </row>
    <row r="886" spans="1:26" s="10" customFormat="1" x14ac:dyDescent="0.25">
      <c r="A886"/>
      <c r="B886"/>
      <c r="C886"/>
      <c r="D886"/>
      <c r="E886"/>
      <c r="F886"/>
      <c r="G886"/>
      <c r="H886"/>
      <c r="M886" s="9"/>
      <c r="N886" s="9"/>
      <c r="O886" s="9"/>
      <c r="P886" s="9"/>
      <c r="Q886" s="57"/>
      <c r="R886" s="9"/>
      <c r="Z886" s="53"/>
    </row>
    <row r="887" spans="1:26" s="10" customFormat="1" x14ac:dyDescent="0.25">
      <c r="A887"/>
      <c r="B887"/>
      <c r="C887"/>
      <c r="D887"/>
      <c r="E887"/>
      <c r="F887"/>
      <c r="G887"/>
      <c r="H887"/>
      <c r="M887" s="9"/>
      <c r="N887" s="9"/>
      <c r="O887" s="9"/>
      <c r="P887" s="9"/>
      <c r="Q887" s="57"/>
      <c r="R887" s="9"/>
      <c r="Z887" s="53"/>
    </row>
    <row r="888" spans="1:26" s="10" customFormat="1" x14ac:dyDescent="0.25">
      <c r="A888"/>
      <c r="B888"/>
      <c r="C888"/>
      <c r="D888"/>
      <c r="E888"/>
      <c r="F888"/>
      <c r="G888"/>
      <c r="H888"/>
      <c r="M888" s="9"/>
      <c r="N888" s="9"/>
      <c r="O888" s="9"/>
      <c r="P888" s="9"/>
      <c r="Q888" s="57"/>
      <c r="R888" s="9"/>
      <c r="Z888" s="53"/>
    </row>
    <row r="889" spans="1:26" s="10" customFormat="1" x14ac:dyDescent="0.25">
      <c r="A889"/>
      <c r="B889"/>
      <c r="C889"/>
      <c r="D889"/>
      <c r="E889"/>
      <c r="F889"/>
      <c r="G889"/>
      <c r="H889"/>
      <c r="M889" s="9"/>
      <c r="N889" s="9"/>
      <c r="O889" s="9"/>
      <c r="P889" s="9"/>
      <c r="Q889" s="57"/>
      <c r="R889" s="9"/>
      <c r="Z889" s="53"/>
    </row>
    <row r="890" spans="1:26" s="10" customFormat="1" x14ac:dyDescent="0.25">
      <c r="A890"/>
      <c r="B890"/>
      <c r="C890"/>
      <c r="D890"/>
      <c r="E890"/>
      <c r="F890"/>
      <c r="G890"/>
      <c r="H890"/>
      <c r="M890" s="9"/>
      <c r="N890" s="9"/>
      <c r="O890" s="9"/>
      <c r="P890" s="9"/>
      <c r="Q890" s="57"/>
      <c r="R890" s="9"/>
      <c r="Z890" s="53"/>
    </row>
    <row r="891" spans="1:26" s="10" customFormat="1" x14ac:dyDescent="0.25">
      <c r="A891"/>
      <c r="B891"/>
      <c r="C891"/>
      <c r="D891"/>
      <c r="E891"/>
      <c r="F891"/>
      <c r="G891"/>
      <c r="H891"/>
      <c r="M891" s="9"/>
      <c r="N891" s="9"/>
      <c r="O891" s="9"/>
      <c r="P891" s="9"/>
      <c r="Q891" s="57"/>
      <c r="R891" s="9"/>
      <c r="Z891" s="53"/>
    </row>
    <row r="892" spans="1:26" s="10" customFormat="1" x14ac:dyDescent="0.25">
      <c r="A892"/>
      <c r="B892"/>
      <c r="C892"/>
      <c r="D892"/>
      <c r="E892"/>
      <c r="F892"/>
      <c r="G892"/>
      <c r="H892"/>
      <c r="M892" s="9"/>
      <c r="N892" s="9"/>
      <c r="O892" s="9"/>
      <c r="P892" s="9"/>
      <c r="Q892" s="57"/>
      <c r="R892" s="9"/>
      <c r="Z892" s="53"/>
    </row>
    <row r="893" spans="1:26" s="10" customFormat="1" x14ac:dyDescent="0.25">
      <c r="A893"/>
      <c r="B893"/>
      <c r="C893"/>
      <c r="D893"/>
      <c r="E893"/>
      <c r="F893"/>
      <c r="G893"/>
      <c r="H893"/>
      <c r="M893" s="9"/>
      <c r="N893" s="9"/>
      <c r="O893" s="9"/>
      <c r="P893" s="9"/>
      <c r="Q893" s="57"/>
      <c r="R893" s="9"/>
      <c r="Z893" s="53"/>
    </row>
    <row r="894" spans="1:26" s="10" customFormat="1" x14ac:dyDescent="0.25">
      <c r="A894"/>
      <c r="B894"/>
      <c r="C894"/>
      <c r="D894"/>
      <c r="E894"/>
      <c r="F894"/>
      <c r="G894"/>
      <c r="H894"/>
      <c r="M894" s="9"/>
      <c r="N894" s="9"/>
      <c r="O894" s="9"/>
      <c r="P894" s="9"/>
      <c r="Q894" s="57"/>
      <c r="R894" s="9"/>
      <c r="Z894" s="53"/>
    </row>
    <row r="895" spans="1:26" s="10" customFormat="1" x14ac:dyDescent="0.25">
      <c r="A895"/>
      <c r="B895"/>
      <c r="C895"/>
      <c r="D895"/>
      <c r="E895"/>
      <c r="F895"/>
      <c r="G895"/>
      <c r="H895"/>
      <c r="M895" s="9"/>
      <c r="N895" s="9"/>
      <c r="O895" s="9"/>
      <c r="P895" s="9"/>
      <c r="Q895" s="57"/>
      <c r="R895" s="9"/>
      <c r="Z895" s="53"/>
    </row>
    <row r="896" spans="1:26" s="10" customFormat="1" x14ac:dyDescent="0.25">
      <c r="A896"/>
      <c r="B896"/>
      <c r="C896"/>
      <c r="D896"/>
      <c r="E896"/>
      <c r="F896"/>
      <c r="G896"/>
      <c r="H896"/>
      <c r="M896" s="9"/>
      <c r="N896" s="9"/>
      <c r="O896" s="9"/>
      <c r="P896" s="9"/>
      <c r="Q896" s="57"/>
      <c r="R896" s="9"/>
      <c r="Z896" s="53"/>
    </row>
    <row r="897" spans="1:26" s="10" customFormat="1" x14ac:dyDescent="0.25">
      <c r="A897"/>
      <c r="B897"/>
      <c r="C897"/>
      <c r="D897"/>
      <c r="E897"/>
      <c r="F897"/>
      <c r="G897"/>
      <c r="H897"/>
      <c r="M897" s="9"/>
      <c r="N897" s="9"/>
      <c r="O897" s="9"/>
      <c r="P897" s="9"/>
      <c r="Q897" s="57"/>
      <c r="R897" s="9"/>
      <c r="Z897" s="53"/>
    </row>
    <row r="898" spans="1:26" s="10" customFormat="1" x14ac:dyDescent="0.25">
      <c r="A898"/>
      <c r="B898"/>
      <c r="C898"/>
      <c r="D898"/>
      <c r="E898"/>
      <c r="F898"/>
      <c r="G898"/>
      <c r="H898"/>
      <c r="M898" s="9"/>
      <c r="N898" s="9"/>
      <c r="O898" s="9"/>
      <c r="P898" s="9"/>
      <c r="Q898" s="57"/>
      <c r="R898" s="9"/>
      <c r="Z898" s="53"/>
    </row>
    <row r="899" spans="1:26" s="10" customFormat="1" x14ac:dyDescent="0.25">
      <c r="A899"/>
      <c r="B899"/>
      <c r="C899"/>
      <c r="D899"/>
      <c r="E899"/>
      <c r="F899"/>
      <c r="G899"/>
      <c r="H899"/>
      <c r="M899" s="9"/>
      <c r="N899" s="9"/>
      <c r="O899" s="9"/>
      <c r="P899" s="9"/>
      <c r="Q899" s="57"/>
      <c r="R899" s="9"/>
      <c r="Z899" s="53"/>
    </row>
    <row r="900" spans="1:26" s="10" customFormat="1" x14ac:dyDescent="0.25">
      <c r="A900"/>
      <c r="B900"/>
      <c r="C900"/>
      <c r="D900"/>
      <c r="E900"/>
      <c r="F900"/>
      <c r="G900"/>
      <c r="H900"/>
      <c r="M900" s="9"/>
      <c r="N900" s="9"/>
      <c r="O900" s="9"/>
      <c r="P900" s="9"/>
      <c r="Q900" s="57"/>
      <c r="R900" s="9"/>
      <c r="Z900" s="53"/>
    </row>
    <row r="901" spans="1:26" s="10" customFormat="1" x14ac:dyDescent="0.25">
      <c r="A901"/>
      <c r="B901"/>
      <c r="C901"/>
      <c r="D901"/>
      <c r="E901"/>
      <c r="F901"/>
      <c r="G901"/>
      <c r="H901"/>
      <c r="M901" s="9"/>
      <c r="N901" s="9"/>
      <c r="O901" s="9"/>
      <c r="P901" s="9"/>
      <c r="Q901" s="57"/>
      <c r="R901" s="9"/>
      <c r="Z901" s="53"/>
    </row>
    <row r="902" spans="1:26" s="10" customFormat="1" x14ac:dyDescent="0.25">
      <c r="A902"/>
      <c r="B902"/>
      <c r="C902"/>
      <c r="D902"/>
      <c r="E902"/>
      <c r="F902"/>
      <c r="G902"/>
      <c r="H902"/>
      <c r="M902" s="9"/>
      <c r="N902" s="9"/>
      <c r="O902" s="9"/>
      <c r="P902" s="9"/>
      <c r="Q902" s="57"/>
      <c r="R902" s="9"/>
      <c r="Z902" s="53"/>
    </row>
    <row r="903" spans="1:26" s="10" customFormat="1" x14ac:dyDescent="0.25">
      <c r="A903"/>
      <c r="B903"/>
      <c r="C903"/>
      <c r="D903"/>
      <c r="E903"/>
      <c r="F903"/>
      <c r="G903"/>
      <c r="H903"/>
      <c r="M903" s="9"/>
      <c r="N903" s="9"/>
      <c r="O903" s="9"/>
      <c r="P903" s="9"/>
      <c r="Q903" s="57"/>
      <c r="R903" s="9"/>
      <c r="Z903" s="53"/>
    </row>
    <row r="904" spans="1:26" s="10" customFormat="1" x14ac:dyDescent="0.25">
      <c r="A904"/>
      <c r="B904"/>
      <c r="C904"/>
      <c r="D904"/>
      <c r="E904"/>
      <c r="F904"/>
      <c r="G904"/>
      <c r="H904"/>
      <c r="M904" s="9"/>
      <c r="N904" s="9"/>
      <c r="O904" s="9"/>
      <c r="P904" s="9"/>
      <c r="Q904" s="57"/>
      <c r="R904" s="9"/>
      <c r="Z904" s="53"/>
    </row>
    <row r="905" spans="1:26" s="10" customFormat="1" x14ac:dyDescent="0.25">
      <c r="A905"/>
      <c r="B905"/>
      <c r="C905"/>
      <c r="D905"/>
      <c r="E905"/>
      <c r="F905"/>
      <c r="G905"/>
      <c r="H905"/>
      <c r="M905" s="9"/>
      <c r="N905" s="9"/>
      <c r="O905" s="9"/>
      <c r="P905" s="9"/>
      <c r="Q905" s="57"/>
      <c r="R905" s="9"/>
      <c r="Z905" s="53"/>
    </row>
    <row r="906" spans="1:26" s="10" customFormat="1" x14ac:dyDescent="0.25">
      <c r="A906"/>
      <c r="B906"/>
      <c r="C906"/>
      <c r="D906"/>
      <c r="E906"/>
      <c r="F906"/>
      <c r="G906"/>
      <c r="H906"/>
      <c r="M906" s="9"/>
      <c r="N906" s="9"/>
      <c r="O906" s="9"/>
      <c r="P906" s="9"/>
      <c r="Q906" s="57"/>
      <c r="R906" s="9"/>
      <c r="Z906" s="53"/>
    </row>
    <row r="907" spans="1:26" s="10" customFormat="1" x14ac:dyDescent="0.25">
      <c r="A907"/>
      <c r="B907"/>
      <c r="C907"/>
      <c r="D907"/>
      <c r="E907"/>
      <c r="F907"/>
      <c r="G907"/>
      <c r="H907"/>
      <c r="M907" s="9"/>
      <c r="N907" s="9"/>
      <c r="O907" s="9"/>
      <c r="P907" s="9"/>
      <c r="Q907" s="57"/>
      <c r="R907" s="9"/>
      <c r="Z907" s="53"/>
    </row>
    <row r="908" spans="1:26" s="10" customFormat="1" x14ac:dyDescent="0.25">
      <c r="A908"/>
      <c r="B908"/>
      <c r="C908"/>
      <c r="D908"/>
      <c r="E908"/>
      <c r="F908"/>
      <c r="G908"/>
      <c r="H908"/>
      <c r="M908" s="9"/>
      <c r="N908" s="9"/>
      <c r="O908" s="9"/>
      <c r="P908" s="9"/>
      <c r="Q908" s="57"/>
      <c r="R908" s="9"/>
      <c r="Z908" s="53"/>
    </row>
    <row r="909" spans="1:26" s="10" customFormat="1" x14ac:dyDescent="0.25">
      <c r="A909"/>
      <c r="B909"/>
      <c r="C909"/>
      <c r="D909"/>
      <c r="E909"/>
      <c r="F909"/>
      <c r="G909"/>
      <c r="H909"/>
      <c r="M909" s="9"/>
      <c r="N909" s="9"/>
      <c r="O909" s="9"/>
      <c r="P909" s="9"/>
      <c r="Q909" s="57"/>
      <c r="R909" s="9"/>
      <c r="Z909" s="53"/>
    </row>
    <row r="910" spans="1:26" s="10" customFormat="1" x14ac:dyDescent="0.25">
      <c r="A910"/>
      <c r="B910"/>
      <c r="C910"/>
      <c r="D910"/>
      <c r="E910"/>
      <c r="F910"/>
      <c r="G910"/>
      <c r="H910"/>
      <c r="M910" s="9"/>
      <c r="N910" s="9"/>
      <c r="O910" s="9"/>
      <c r="P910" s="9"/>
      <c r="Q910" s="57"/>
      <c r="R910" s="9"/>
      <c r="Z910" s="53"/>
    </row>
    <row r="911" spans="1:26" s="10" customFormat="1" x14ac:dyDescent="0.25">
      <c r="A911"/>
      <c r="B911"/>
      <c r="C911"/>
      <c r="D911"/>
      <c r="E911"/>
      <c r="F911"/>
      <c r="G911"/>
      <c r="H911"/>
      <c r="M911" s="9"/>
      <c r="N911" s="9"/>
      <c r="O911" s="9"/>
      <c r="P911" s="9"/>
      <c r="Q911" s="57"/>
      <c r="R911" s="9"/>
      <c r="Z911" s="53"/>
    </row>
    <row r="912" spans="1:26" s="10" customFormat="1" x14ac:dyDescent="0.25">
      <c r="A912"/>
      <c r="B912"/>
      <c r="C912"/>
      <c r="D912"/>
      <c r="E912"/>
      <c r="F912"/>
      <c r="G912"/>
      <c r="H912"/>
      <c r="M912" s="9"/>
      <c r="N912" s="9"/>
      <c r="O912" s="9"/>
      <c r="P912" s="9"/>
      <c r="Q912" s="57"/>
      <c r="R912" s="9"/>
      <c r="Z912" s="53"/>
    </row>
    <row r="913" spans="1:26" s="10" customFormat="1" x14ac:dyDescent="0.25">
      <c r="A913"/>
      <c r="B913"/>
      <c r="C913"/>
      <c r="D913"/>
      <c r="E913"/>
      <c r="F913"/>
      <c r="G913"/>
      <c r="H913"/>
      <c r="M913" s="9"/>
      <c r="N913" s="9"/>
      <c r="O913" s="9"/>
      <c r="P913" s="9"/>
      <c r="Q913" s="57"/>
      <c r="R913" s="9"/>
      <c r="Z913" s="53"/>
    </row>
    <row r="914" spans="1:26" s="10" customFormat="1" x14ac:dyDescent="0.25">
      <c r="A914"/>
      <c r="B914"/>
      <c r="C914"/>
      <c r="D914"/>
      <c r="E914"/>
      <c r="F914"/>
      <c r="G914"/>
      <c r="H914"/>
      <c r="M914" s="9"/>
      <c r="N914" s="9"/>
      <c r="O914" s="9"/>
      <c r="P914" s="9"/>
      <c r="Q914" s="57"/>
      <c r="R914" s="9"/>
      <c r="Z914" s="53"/>
    </row>
    <row r="915" spans="1:26" s="10" customFormat="1" x14ac:dyDescent="0.25">
      <c r="A915"/>
      <c r="B915"/>
      <c r="C915"/>
      <c r="D915"/>
      <c r="E915"/>
      <c r="F915"/>
      <c r="G915"/>
      <c r="H915"/>
      <c r="M915" s="9"/>
      <c r="N915" s="9"/>
      <c r="O915" s="9"/>
      <c r="P915" s="9"/>
      <c r="Q915" s="57"/>
      <c r="R915" s="9"/>
      <c r="Z915" s="53"/>
    </row>
    <row r="916" spans="1:26" s="10" customFormat="1" x14ac:dyDescent="0.25">
      <c r="A916"/>
      <c r="B916"/>
      <c r="C916"/>
      <c r="D916"/>
      <c r="E916"/>
      <c r="F916"/>
      <c r="G916"/>
      <c r="H916"/>
      <c r="M916" s="9"/>
      <c r="N916" s="9"/>
      <c r="O916" s="9"/>
      <c r="P916" s="9"/>
      <c r="Q916" s="57"/>
      <c r="R916" s="9"/>
      <c r="Z916" s="53"/>
    </row>
    <row r="917" spans="1:26" s="10" customFormat="1" x14ac:dyDescent="0.25">
      <c r="A917"/>
      <c r="B917"/>
      <c r="C917"/>
      <c r="D917"/>
      <c r="E917"/>
      <c r="F917"/>
      <c r="G917"/>
      <c r="H917"/>
      <c r="M917" s="9"/>
      <c r="N917" s="9"/>
      <c r="O917" s="9"/>
      <c r="P917" s="9"/>
      <c r="Q917" s="57"/>
      <c r="R917" s="9"/>
      <c r="Z917" s="53"/>
    </row>
    <row r="918" spans="1:26" s="10" customFormat="1" x14ac:dyDescent="0.25">
      <c r="A918"/>
      <c r="B918"/>
      <c r="C918"/>
      <c r="D918"/>
      <c r="E918"/>
      <c r="F918"/>
      <c r="G918"/>
      <c r="H918"/>
      <c r="M918" s="9"/>
      <c r="N918" s="9"/>
      <c r="O918" s="9"/>
      <c r="P918" s="9"/>
      <c r="Q918" s="57"/>
      <c r="R918" s="9"/>
      <c r="Z918" s="53"/>
    </row>
    <row r="919" spans="1:26" s="10" customFormat="1" x14ac:dyDescent="0.25">
      <c r="A919"/>
      <c r="B919"/>
      <c r="C919"/>
      <c r="D919"/>
      <c r="E919"/>
      <c r="F919"/>
      <c r="G919"/>
      <c r="H919"/>
      <c r="M919" s="9"/>
      <c r="N919" s="9"/>
      <c r="O919" s="9"/>
      <c r="P919" s="9"/>
      <c r="Q919" s="57"/>
      <c r="R919" s="9"/>
      <c r="Z919" s="53"/>
    </row>
    <row r="920" spans="1:26" s="10" customFormat="1" x14ac:dyDescent="0.25">
      <c r="A920"/>
      <c r="B920"/>
      <c r="C920"/>
      <c r="D920"/>
      <c r="E920"/>
      <c r="F920"/>
      <c r="G920"/>
      <c r="H920"/>
      <c r="M920" s="9"/>
      <c r="N920" s="9"/>
      <c r="O920" s="9"/>
      <c r="P920" s="9"/>
      <c r="Q920" s="57"/>
      <c r="R920" s="9"/>
      <c r="Z920" s="53"/>
    </row>
    <row r="921" spans="1:26" s="10" customFormat="1" x14ac:dyDescent="0.25">
      <c r="A921"/>
      <c r="B921"/>
      <c r="C921"/>
      <c r="D921"/>
      <c r="E921"/>
      <c r="F921"/>
      <c r="G921"/>
      <c r="H921"/>
      <c r="M921" s="9"/>
      <c r="N921" s="9"/>
      <c r="O921" s="9"/>
      <c r="P921" s="9"/>
      <c r="Q921" s="57"/>
      <c r="R921" s="9"/>
      <c r="Z921" s="53"/>
    </row>
    <row r="922" spans="1:26" s="10" customFormat="1" x14ac:dyDescent="0.25">
      <c r="A922"/>
      <c r="B922"/>
      <c r="C922"/>
      <c r="D922"/>
      <c r="E922"/>
      <c r="F922"/>
      <c r="G922"/>
      <c r="H922"/>
      <c r="M922" s="9"/>
      <c r="N922" s="9"/>
      <c r="O922" s="9"/>
      <c r="P922" s="9"/>
      <c r="Q922" s="57"/>
      <c r="R922" s="9"/>
      <c r="Z922" s="53"/>
    </row>
    <row r="923" spans="1:26" s="10" customFormat="1" x14ac:dyDescent="0.25">
      <c r="A923"/>
      <c r="B923"/>
      <c r="C923"/>
      <c r="D923"/>
      <c r="E923"/>
      <c r="F923"/>
      <c r="G923"/>
      <c r="H923"/>
      <c r="M923" s="9"/>
      <c r="N923" s="9"/>
      <c r="O923" s="9"/>
      <c r="P923" s="9"/>
      <c r="Q923" s="57"/>
      <c r="R923" s="9"/>
      <c r="Z923" s="53"/>
    </row>
    <row r="924" spans="1:26" s="10" customFormat="1" x14ac:dyDescent="0.25">
      <c r="A924"/>
      <c r="B924"/>
      <c r="C924"/>
      <c r="D924"/>
      <c r="E924"/>
      <c r="F924"/>
      <c r="G924"/>
      <c r="H924"/>
      <c r="M924" s="9"/>
      <c r="N924" s="9"/>
      <c r="O924" s="9"/>
      <c r="P924" s="9"/>
      <c r="Q924" s="57"/>
      <c r="R924" s="9"/>
      <c r="Z924" s="53"/>
    </row>
    <row r="925" spans="1:26" s="10" customFormat="1" x14ac:dyDescent="0.25">
      <c r="A925"/>
      <c r="B925"/>
      <c r="C925"/>
      <c r="D925"/>
      <c r="E925"/>
      <c r="F925"/>
      <c r="G925"/>
      <c r="H925"/>
      <c r="M925" s="9"/>
      <c r="N925" s="9"/>
      <c r="O925" s="9"/>
      <c r="P925" s="9"/>
      <c r="Q925" s="57"/>
      <c r="R925" s="9"/>
      <c r="Z925" s="53"/>
    </row>
    <row r="926" spans="1:26" s="10" customFormat="1" x14ac:dyDescent="0.25">
      <c r="A926"/>
      <c r="B926"/>
      <c r="C926"/>
      <c r="D926"/>
      <c r="E926"/>
      <c r="F926"/>
      <c r="G926"/>
      <c r="H926"/>
      <c r="M926" s="9"/>
      <c r="N926" s="9"/>
      <c r="O926" s="9"/>
      <c r="P926" s="9"/>
      <c r="Q926" s="57"/>
      <c r="R926" s="9"/>
      <c r="Z926" s="53"/>
    </row>
    <row r="927" spans="1:26" s="10" customFormat="1" x14ac:dyDescent="0.25">
      <c r="A927"/>
      <c r="B927"/>
      <c r="C927"/>
      <c r="D927"/>
      <c r="E927"/>
      <c r="F927"/>
      <c r="G927"/>
      <c r="H927"/>
      <c r="M927" s="9"/>
      <c r="N927" s="9"/>
      <c r="O927" s="9"/>
      <c r="P927" s="9"/>
      <c r="Q927" s="57"/>
      <c r="R927" s="9"/>
      <c r="Z927" s="53"/>
    </row>
    <row r="928" spans="1:26" s="10" customFormat="1" x14ac:dyDescent="0.25">
      <c r="A928"/>
      <c r="B928"/>
      <c r="C928"/>
      <c r="D928"/>
      <c r="E928"/>
      <c r="F928"/>
      <c r="G928"/>
      <c r="H928"/>
      <c r="M928" s="9"/>
      <c r="N928" s="9"/>
      <c r="O928" s="9"/>
      <c r="P928" s="9"/>
      <c r="Q928" s="57"/>
      <c r="R928" s="9"/>
      <c r="Z928" s="53"/>
    </row>
    <row r="929" spans="1:26" s="10" customFormat="1" x14ac:dyDescent="0.25">
      <c r="A929"/>
      <c r="B929"/>
      <c r="C929"/>
      <c r="D929"/>
      <c r="E929"/>
      <c r="F929"/>
      <c r="G929"/>
      <c r="H929"/>
      <c r="M929" s="9"/>
      <c r="N929" s="9"/>
      <c r="O929" s="9"/>
      <c r="P929" s="9"/>
      <c r="Q929" s="57"/>
      <c r="R929" s="9"/>
      <c r="Z929" s="53"/>
    </row>
    <row r="930" spans="1:26" s="10" customFormat="1" x14ac:dyDescent="0.25">
      <c r="A930"/>
      <c r="B930"/>
      <c r="C930"/>
      <c r="D930"/>
      <c r="E930"/>
      <c r="F930"/>
      <c r="G930"/>
      <c r="H930"/>
      <c r="M930" s="9"/>
      <c r="N930" s="9"/>
      <c r="O930" s="9"/>
      <c r="P930" s="9"/>
      <c r="Q930" s="57"/>
      <c r="R930" s="9"/>
      <c r="Z930" s="53"/>
    </row>
    <row r="931" spans="1:26" s="10" customFormat="1" x14ac:dyDescent="0.25">
      <c r="A931"/>
      <c r="B931"/>
      <c r="C931"/>
      <c r="D931"/>
      <c r="E931"/>
      <c r="F931"/>
      <c r="G931"/>
      <c r="H931"/>
      <c r="M931" s="9"/>
      <c r="N931" s="9"/>
      <c r="O931" s="9"/>
      <c r="P931" s="9"/>
      <c r="Q931" s="57"/>
      <c r="R931" s="9"/>
      <c r="Z931" s="53"/>
    </row>
    <row r="932" spans="1:26" s="10" customFormat="1" x14ac:dyDescent="0.25">
      <c r="A932"/>
      <c r="B932"/>
      <c r="C932"/>
      <c r="D932"/>
      <c r="E932"/>
      <c r="F932"/>
      <c r="G932"/>
      <c r="H932"/>
      <c r="M932" s="9"/>
      <c r="N932" s="9"/>
      <c r="O932" s="9"/>
      <c r="P932" s="9"/>
      <c r="Q932" s="57"/>
      <c r="R932" s="9"/>
      <c r="Z932" s="53"/>
    </row>
    <row r="933" spans="1:26" s="10" customFormat="1" x14ac:dyDescent="0.25">
      <c r="A933"/>
      <c r="B933"/>
      <c r="C933"/>
      <c r="D933"/>
      <c r="E933"/>
      <c r="F933"/>
      <c r="G933"/>
      <c r="H933"/>
      <c r="M933" s="9"/>
      <c r="N933" s="9"/>
      <c r="O933" s="9"/>
      <c r="P933" s="9"/>
      <c r="Q933" s="57"/>
      <c r="R933" s="9"/>
      <c r="Z933" s="53"/>
    </row>
    <row r="934" spans="1:26" s="10" customFormat="1" x14ac:dyDescent="0.25">
      <c r="A934"/>
      <c r="B934"/>
      <c r="C934"/>
      <c r="D934"/>
      <c r="E934"/>
      <c r="F934"/>
      <c r="G934"/>
      <c r="H934"/>
      <c r="M934" s="9"/>
      <c r="N934" s="9"/>
      <c r="O934" s="9"/>
      <c r="P934" s="9"/>
      <c r="Q934" s="57"/>
      <c r="R934" s="9"/>
      <c r="Z934" s="53"/>
    </row>
    <row r="935" spans="1:26" s="10" customFormat="1" x14ac:dyDescent="0.25">
      <c r="A935"/>
      <c r="B935"/>
      <c r="C935"/>
      <c r="D935"/>
      <c r="E935"/>
      <c r="F935"/>
      <c r="G935"/>
      <c r="H935"/>
      <c r="M935" s="9"/>
      <c r="N935" s="9"/>
      <c r="O935" s="9"/>
      <c r="P935" s="9"/>
      <c r="Q935" s="57"/>
      <c r="R935" s="9"/>
      <c r="Z935" s="53"/>
    </row>
    <row r="936" spans="1:26" s="10" customFormat="1" x14ac:dyDescent="0.25">
      <c r="A936"/>
      <c r="B936"/>
      <c r="C936"/>
      <c r="D936"/>
      <c r="E936"/>
      <c r="F936"/>
      <c r="G936"/>
      <c r="H936"/>
      <c r="M936" s="9"/>
      <c r="N936" s="9"/>
      <c r="O936" s="9"/>
      <c r="P936" s="9"/>
      <c r="Q936" s="57"/>
      <c r="R936" s="9"/>
      <c r="Z936" s="53"/>
    </row>
    <row r="937" spans="1:26" s="10" customFormat="1" x14ac:dyDescent="0.25">
      <c r="A937"/>
      <c r="B937"/>
      <c r="C937"/>
      <c r="D937"/>
      <c r="E937"/>
      <c r="F937"/>
      <c r="G937"/>
      <c r="H937"/>
      <c r="M937" s="9"/>
      <c r="N937" s="9"/>
      <c r="O937" s="9"/>
      <c r="P937" s="9"/>
      <c r="Q937" s="57"/>
      <c r="R937" s="9"/>
      <c r="Z937" s="53"/>
    </row>
    <row r="938" spans="1:26" s="10" customFormat="1" x14ac:dyDescent="0.25">
      <c r="A938"/>
      <c r="B938"/>
      <c r="C938"/>
      <c r="D938"/>
      <c r="E938"/>
      <c r="F938"/>
      <c r="G938"/>
      <c r="H938"/>
      <c r="M938" s="9"/>
      <c r="N938" s="9"/>
      <c r="O938" s="9"/>
      <c r="P938" s="9"/>
      <c r="Q938" s="57"/>
      <c r="R938" s="9"/>
      <c r="Z938" s="53"/>
    </row>
    <row r="939" spans="1:26" s="10" customFormat="1" x14ac:dyDescent="0.25">
      <c r="A939"/>
      <c r="B939"/>
      <c r="C939"/>
      <c r="D939"/>
      <c r="E939"/>
      <c r="F939"/>
      <c r="G939"/>
      <c r="H939"/>
      <c r="M939" s="9"/>
      <c r="N939" s="9"/>
      <c r="O939" s="9"/>
      <c r="P939" s="9"/>
      <c r="Q939" s="57"/>
      <c r="R939" s="9"/>
      <c r="Z939" s="53"/>
    </row>
    <row r="940" spans="1:26" s="10" customFormat="1" x14ac:dyDescent="0.25">
      <c r="A940"/>
      <c r="B940"/>
      <c r="C940"/>
      <c r="D940"/>
      <c r="E940"/>
      <c r="F940"/>
      <c r="G940"/>
      <c r="H940"/>
      <c r="M940" s="9"/>
      <c r="N940" s="9"/>
      <c r="O940" s="9"/>
      <c r="P940" s="9"/>
      <c r="Q940" s="57"/>
      <c r="R940" s="9"/>
      <c r="Z940" s="53"/>
    </row>
    <row r="941" spans="1:26" s="10" customFormat="1" x14ac:dyDescent="0.25">
      <c r="A941"/>
      <c r="B941"/>
      <c r="C941"/>
      <c r="D941"/>
      <c r="E941"/>
      <c r="F941"/>
      <c r="G941"/>
      <c r="H941"/>
      <c r="M941" s="9"/>
      <c r="N941" s="9"/>
      <c r="O941" s="9"/>
      <c r="P941" s="9"/>
      <c r="Q941" s="57"/>
      <c r="R941" s="9"/>
      <c r="Z941" s="53"/>
    </row>
    <row r="942" spans="1:26" s="10" customFormat="1" x14ac:dyDescent="0.25">
      <c r="A942"/>
      <c r="B942"/>
      <c r="C942"/>
      <c r="D942"/>
      <c r="E942"/>
      <c r="F942"/>
      <c r="G942"/>
      <c r="H942"/>
      <c r="M942" s="9"/>
      <c r="N942" s="9"/>
      <c r="O942" s="9"/>
      <c r="P942" s="9"/>
      <c r="Q942" s="57"/>
      <c r="R942" s="9"/>
      <c r="Z942" s="53"/>
    </row>
    <row r="943" spans="1:26" s="10" customFormat="1" x14ac:dyDescent="0.25">
      <c r="A943"/>
      <c r="B943"/>
      <c r="C943"/>
      <c r="D943"/>
      <c r="E943"/>
      <c r="F943"/>
      <c r="G943"/>
      <c r="H943"/>
      <c r="M943" s="9"/>
      <c r="N943" s="9"/>
      <c r="O943" s="9"/>
      <c r="P943" s="9"/>
      <c r="Q943" s="57"/>
      <c r="R943" s="9"/>
      <c r="Z943" s="53"/>
    </row>
    <row r="944" spans="1:26" s="10" customFormat="1" x14ac:dyDescent="0.25">
      <c r="A944"/>
      <c r="B944"/>
      <c r="C944"/>
      <c r="D944"/>
      <c r="E944"/>
      <c r="F944"/>
      <c r="G944"/>
      <c r="H944"/>
      <c r="M944" s="9"/>
      <c r="N944" s="9"/>
      <c r="O944" s="9"/>
      <c r="P944" s="9"/>
      <c r="Q944" s="57"/>
      <c r="R944" s="9"/>
      <c r="Z944" s="53"/>
    </row>
    <row r="945" spans="1:26" s="10" customFormat="1" x14ac:dyDescent="0.25">
      <c r="A945"/>
      <c r="B945"/>
      <c r="C945"/>
      <c r="D945"/>
      <c r="E945"/>
      <c r="F945"/>
      <c r="G945"/>
      <c r="H945"/>
      <c r="M945" s="9"/>
      <c r="N945" s="9"/>
      <c r="O945" s="9"/>
      <c r="P945" s="9"/>
      <c r="Q945" s="57"/>
      <c r="R945" s="9"/>
      <c r="Z945" s="53"/>
    </row>
    <row r="946" spans="1:26" s="10" customFormat="1" x14ac:dyDescent="0.25">
      <c r="A946"/>
      <c r="B946"/>
      <c r="C946"/>
      <c r="D946"/>
      <c r="E946"/>
      <c r="F946"/>
      <c r="G946"/>
      <c r="H946"/>
      <c r="M946" s="9"/>
      <c r="N946" s="9"/>
      <c r="O946" s="9"/>
      <c r="P946" s="9"/>
      <c r="Q946" s="57"/>
      <c r="R946" s="9"/>
      <c r="Z946" s="53"/>
    </row>
    <row r="947" spans="1:26" s="10" customFormat="1" x14ac:dyDescent="0.25">
      <c r="A947"/>
      <c r="B947"/>
      <c r="C947"/>
      <c r="D947"/>
      <c r="E947"/>
      <c r="F947"/>
      <c r="G947"/>
      <c r="H947"/>
      <c r="M947" s="9"/>
      <c r="N947" s="9"/>
      <c r="O947" s="9"/>
      <c r="P947" s="9"/>
      <c r="Q947" s="57"/>
      <c r="R947" s="9"/>
      <c r="Z947" s="53"/>
    </row>
    <row r="948" spans="1:26" s="10" customFormat="1" x14ac:dyDescent="0.25">
      <c r="A948"/>
      <c r="B948"/>
      <c r="C948"/>
      <c r="D948"/>
      <c r="E948"/>
      <c r="F948"/>
      <c r="G948"/>
      <c r="H948"/>
      <c r="M948" s="9"/>
      <c r="N948" s="9"/>
      <c r="O948" s="9"/>
      <c r="P948" s="9"/>
      <c r="Q948" s="57"/>
      <c r="R948" s="9"/>
      <c r="Z948" s="53"/>
    </row>
    <row r="949" spans="1:26" s="10" customFormat="1" x14ac:dyDescent="0.25">
      <c r="A949"/>
      <c r="B949"/>
      <c r="C949"/>
      <c r="D949"/>
      <c r="E949"/>
      <c r="F949"/>
      <c r="G949"/>
      <c r="H949"/>
      <c r="M949" s="9"/>
      <c r="N949" s="9"/>
      <c r="O949" s="9"/>
      <c r="P949" s="9"/>
      <c r="Q949" s="57"/>
      <c r="R949" s="9"/>
      <c r="Z949" s="53"/>
    </row>
    <row r="950" spans="1:26" s="10" customFormat="1" x14ac:dyDescent="0.25">
      <c r="A950"/>
      <c r="B950"/>
      <c r="C950"/>
      <c r="D950"/>
      <c r="E950"/>
      <c r="F950"/>
      <c r="G950"/>
      <c r="H950"/>
      <c r="M950" s="9"/>
      <c r="N950" s="9"/>
      <c r="O950" s="9"/>
      <c r="P950" s="9"/>
      <c r="Q950" s="57"/>
      <c r="R950" s="9"/>
      <c r="Z950" s="53"/>
    </row>
    <row r="951" spans="1:26" s="10" customFormat="1" x14ac:dyDescent="0.25">
      <c r="A951"/>
      <c r="B951"/>
      <c r="C951"/>
      <c r="D951"/>
      <c r="E951"/>
      <c r="F951"/>
      <c r="G951"/>
      <c r="H951"/>
      <c r="M951" s="9"/>
      <c r="N951" s="9"/>
      <c r="O951" s="9"/>
      <c r="P951" s="9"/>
      <c r="Q951" s="57"/>
      <c r="R951" s="9"/>
      <c r="Z951" s="53"/>
    </row>
    <row r="952" spans="1:26" s="10" customFormat="1" x14ac:dyDescent="0.25">
      <c r="A952"/>
      <c r="B952"/>
      <c r="C952"/>
      <c r="D952"/>
      <c r="E952"/>
      <c r="F952"/>
      <c r="G952"/>
      <c r="H952"/>
      <c r="M952" s="9"/>
      <c r="N952" s="9"/>
      <c r="O952" s="9"/>
      <c r="P952" s="9"/>
      <c r="Q952" s="57"/>
      <c r="R952" s="9"/>
      <c r="Z952" s="53"/>
    </row>
    <row r="953" spans="1:26" s="10" customFormat="1" x14ac:dyDescent="0.25">
      <c r="A953"/>
      <c r="B953"/>
      <c r="C953"/>
      <c r="D953"/>
      <c r="E953"/>
      <c r="F953"/>
      <c r="G953"/>
      <c r="H953"/>
      <c r="M953" s="9"/>
      <c r="N953" s="9"/>
      <c r="O953" s="9"/>
      <c r="P953" s="9"/>
      <c r="Q953" s="57"/>
      <c r="R953" s="9"/>
      <c r="Z953" s="53"/>
    </row>
    <row r="954" spans="1:26" s="10" customFormat="1" x14ac:dyDescent="0.25">
      <c r="A954"/>
      <c r="B954"/>
      <c r="C954"/>
      <c r="D954"/>
      <c r="E954"/>
      <c r="F954"/>
      <c r="G954"/>
      <c r="H954"/>
      <c r="M954" s="9"/>
      <c r="N954" s="9"/>
      <c r="O954" s="9"/>
      <c r="P954" s="9"/>
      <c r="Q954" s="57"/>
      <c r="R954" s="9"/>
      <c r="Z954" s="53"/>
    </row>
    <row r="955" spans="1:26" s="10" customFormat="1" x14ac:dyDescent="0.25">
      <c r="A955"/>
      <c r="B955"/>
      <c r="C955"/>
      <c r="D955"/>
      <c r="E955"/>
      <c r="F955"/>
      <c r="G955"/>
      <c r="H955"/>
      <c r="M955" s="9"/>
      <c r="N955" s="9"/>
      <c r="O955" s="9"/>
      <c r="P955" s="9"/>
      <c r="Q955" s="57"/>
      <c r="R955" s="9"/>
      <c r="Z955" s="53"/>
    </row>
    <row r="956" spans="1:26" s="10" customFormat="1" x14ac:dyDescent="0.25">
      <c r="A956"/>
      <c r="B956"/>
      <c r="C956"/>
      <c r="D956"/>
      <c r="E956"/>
      <c r="F956"/>
      <c r="G956"/>
      <c r="H956"/>
      <c r="M956" s="9"/>
      <c r="N956" s="9"/>
      <c r="O956" s="9"/>
      <c r="P956" s="9"/>
      <c r="Q956" s="57"/>
      <c r="R956" s="9"/>
      <c r="Z956" s="53"/>
    </row>
    <row r="957" spans="1:26" s="10" customFormat="1" x14ac:dyDescent="0.25">
      <c r="A957"/>
      <c r="B957"/>
      <c r="C957"/>
      <c r="D957"/>
      <c r="E957"/>
      <c r="F957"/>
      <c r="G957"/>
      <c r="H957"/>
      <c r="M957" s="9"/>
      <c r="N957" s="9"/>
      <c r="O957" s="9"/>
      <c r="P957" s="9"/>
      <c r="Q957" s="57"/>
      <c r="R957" s="9"/>
      <c r="Z957" s="53"/>
    </row>
    <row r="958" spans="1:26" s="10" customFormat="1" x14ac:dyDescent="0.25">
      <c r="A958"/>
      <c r="B958"/>
      <c r="C958"/>
      <c r="D958"/>
      <c r="E958"/>
      <c r="F958"/>
      <c r="G958"/>
      <c r="H958"/>
      <c r="M958" s="9"/>
      <c r="N958" s="9"/>
      <c r="O958" s="9"/>
      <c r="P958" s="9"/>
      <c r="Q958" s="57"/>
      <c r="R958" s="9"/>
      <c r="Z958" s="53"/>
    </row>
    <row r="959" spans="1:26" s="10" customFormat="1" x14ac:dyDescent="0.25">
      <c r="A959"/>
      <c r="B959"/>
      <c r="C959"/>
      <c r="D959"/>
      <c r="E959"/>
      <c r="F959"/>
      <c r="G959"/>
      <c r="H959"/>
      <c r="M959" s="9"/>
      <c r="N959" s="9"/>
      <c r="O959" s="9"/>
      <c r="P959" s="9"/>
      <c r="Q959" s="57"/>
      <c r="R959" s="9"/>
      <c r="Z959" s="53"/>
    </row>
    <row r="960" spans="1:26" s="10" customFormat="1" x14ac:dyDescent="0.25">
      <c r="A960"/>
      <c r="B960"/>
      <c r="C960"/>
      <c r="D960"/>
      <c r="E960"/>
      <c r="F960"/>
      <c r="G960"/>
      <c r="H960"/>
      <c r="M960" s="9"/>
      <c r="N960" s="9"/>
      <c r="O960" s="9"/>
      <c r="P960" s="9"/>
      <c r="Q960" s="57"/>
      <c r="R960" s="9"/>
      <c r="Z960" s="53"/>
    </row>
    <row r="961" spans="1:26" s="10" customFormat="1" x14ac:dyDescent="0.25">
      <c r="A961"/>
      <c r="B961"/>
      <c r="C961"/>
      <c r="D961"/>
      <c r="E961"/>
      <c r="F961"/>
      <c r="G961"/>
      <c r="H961"/>
      <c r="M961" s="9"/>
      <c r="N961" s="9"/>
      <c r="O961" s="9"/>
      <c r="P961" s="9"/>
      <c r="Q961" s="57"/>
      <c r="R961" s="9"/>
      <c r="Z961" s="53"/>
    </row>
    <row r="962" spans="1:26" s="10" customFormat="1" x14ac:dyDescent="0.25">
      <c r="A962"/>
      <c r="B962"/>
      <c r="C962"/>
      <c r="D962"/>
      <c r="E962"/>
      <c r="F962"/>
      <c r="G962"/>
      <c r="H962"/>
      <c r="M962" s="9"/>
      <c r="N962" s="9"/>
      <c r="O962" s="9"/>
      <c r="P962" s="9"/>
      <c r="Q962" s="57"/>
      <c r="R962" s="9"/>
      <c r="Z962" s="53"/>
    </row>
    <row r="963" spans="1:26" s="10" customFormat="1" x14ac:dyDescent="0.25">
      <c r="A963"/>
      <c r="B963"/>
      <c r="C963"/>
      <c r="D963"/>
      <c r="E963"/>
      <c r="F963"/>
      <c r="G963"/>
      <c r="H963"/>
      <c r="M963" s="9"/>
      <c r="N963" s="9"/>
      <c r="O963" s="9"/>
      <c r="P963" s="9"/>
      <c r="Q963" s="57"/>
      <c r="R963" s="9"/>
      <c r="Z963" s="53"/>
    </row>
    <row r="964" spans="1:26" s="10" customFormat="1" x14ac:dyDescent="0.25">
      <c r="A964"/>
      <c r="B964"/>
      <c r="C964"/>
      <c r="D964"/>
      <c r="E964"/>
      <c r="F964"/>
      <c r="G964"/>
      <c r="H964"/>
      <c r="M964" s="9"/>
      <c r="N964" s="9"/>
      <c r="O964" s="9"/>
      <c r="P964" s="9"/>
      <c r="Q964" s="57"/>
      <c r="R964" s="9"/>
      <c r="Z964" s="53"/>
    </row>
    <row r="965" spans="1:26" s="10" customFormat="1" x14ac:dyDescent="0.25">
      <c r="A965"/>
      <c r="B965"/>
      <c r="C965"/>
      <c r="D965"/>
      <c r="E965"/>
      <c r="F965"/>
      <c r="G965"/>
      <c r="H965"/>
      <c r="M965" s="9"/>
      <c r="N965" s="9"/>
      <c r="O965" s="9"/>
      <c r="P965" s="9"/>
      <c r="Q965" s="57"/>
      <c r="R965" s="9"/>
      <c r="Z965" s="53"/>
    </row>
    <row r="966" spans="1:26" s="10" customFormat="1" x14ac:dyDescent="0.25">
      <c r="A966"/>
      <c r="B966"/>
      <c r="C966"/>
      <c r="D966"/>
      <c r="E966"/>
      <c r="F966"/>
      <c r="G966"/>
      <c r="H966"/>
      <c r="M966" s="9"/>
      <c r="N966" s="9"/>
      <c r="O966" s="9"/>
      <c r="P966" s="9"/>
      <c r="Q966" s="57"/>
      <c r="R966" s="9"/>
      <c r="Z966" s="53"/>
    </row>
    <row r="967" spans="1:26" s="10" customFormat="1" x14ac:dyDescent="0.25">
      <c r="A967"/>
      <c r="B967"/>
      <c r="C967"/>
      <c r="D967"/>
      <c r="E967"/>
      <c r="F967"/>
      <c r="G967"/>
      <c r="H967"/>
      <c r="M967" s="9"/>
      <c r="N967" s="9"/>
      <c r="O967" s="9"/>
      <c r="P967" s="9"/>
      <c r="Q967" s="57"/>
      <c r="R967" s="9"/>
      <c r="Z967" s="53"/>
    </row>
    <row r="968" spans="1:26" s="10" customFormat="1" x14ac:dyDescent="0.25">
      <c r="A968"/>
      <c r="B968"/>
      <c r="C968"/>
      <c r="D968"/>
      <c r="E968"/>
      <c r="F968"/>
      <c r="G968"/>
      <c r="H968"/>
      <c r="M968" s="9"/>
      <c r="N968" s="9"/>
      <c r="O968" s="9"/>
      <c r="P968" s="9"/>
      <c r="Q968" s="57"/>
      <c r="R968" s="9"/>
      <c r="Z968" s="53"/>
    </row>
    <row r="969" spans="1:26" s="10" customFormat="1" x14ac:dyDescent="0.25">
      <c r="A969"/>
      <c r="B969"/>
      <c r="C969"/>
      <c r="D969"/>
      <c r="E969"/>
      <c r="F969"/>
      <c r="G969"/>
      <c r="H969"/>
      <c r="M969" s="9"/>
      <c r="N969" s="9"/>
      <c r="O969" s="9"/>
      <c r="P969" s="9"/>
      <c r="Q969" s="57"/>
      <c r="R969" s="9"/>
      <c r="Z969" s="53"/>
    </row>
    <row r="970" spans="1:26" s="10" customFormat="1" x14ac:dyDescent="0.25">
      <c r="A970"/>
      <c r="B970"/>
      <c r="C970"/>
      <c r="D970"/>
      <c r="E970"/>
      <c r="F970"/>
      <c r="G970"/>
      <c r="H970"/>
      <c r="M970" s="9"/>
      <c r="N970" s="9"/>
      <c r="O970" s="9"/>
      <c r="P970" s="9"/>
      <c r="Q970" s="57"/>
      <c r="R970" s="9"/>
      <c r="Z970" s="53"/>
    </row>
    <row r="971" spans="1:26" s="10" customFormat="1" x14ac:dyDescent="0.25">
      <c r="A971"/>
      <c r="B971"/>
      <c r="C971"/>
      <c r="D971"/>
      <c r="E971"/>
      <c r="F971"/>
      <c r="G971"/>
      <c r="H971"/>
      <c r="M971" s="9"/>
      <c r="N971" s="9"/>
      <c r="O971" s="9"/>
      <c r="P971" s="9"/>
      <c r="Q971" s="57"/>
      <c r="R971" s="9"/>
      <c r="Z971" s="53"/>
    </row>
    <row r="972" spans="1:26" s="10" customFormat="1" x14ac:dyDescent="0.25">
      <c r="A972"/>
      <c r="B972"/>
      <c r="C972"/>
      <c r="D972"/>
      <c r="E972"/>
      <c r="F972"/>
      <c r="G972"/>
      <c r="H972"/>
      <c r="M972" s="9"/>
      <c r="N972" s="9"/>
      <c r="O972" s="9"/>
      <c r="P972" s="9"/>
      <c r="Q972" s="57"/>
      <c r="R972" s="9"/>
      <c r="Z972" s="53"/>
    </row>
    <row r="973" spans="1:26" s="10" customFormat="1" x14ac:dyDescent="0.25">
      <c r="A973"/>
      <c r="B973"/>
      <c r="C973"/>
      <c r="D973"/>
      <c r="E973"/>
      <c r="F973"/>
      <c r="G973"/>
      <c r="H973"/>
      <c r="M973" s="9"/>
      <c r="N973" s="9"/>
      <c r="O973" s="9"/>
      <c r="P973" s="9"/>
      <c r="Q973" s="57"/>
      <c r="R973" s="9"/>
      <c r="Z973" s="53"/>
    </row>
    <row r="974" spans="1:26" s="10" customFormat="1" x14ac:dyDescent="0.25">
      <c r="A974"/>
      <c r="B974"/>
      <c r="C974"/>
      <c r="D974"/>
      <c r="E974"/>
      <c r="F974"/>
      <c r="G974"/>
      <c r="H974"/>
      <c r="M974" s="9"/>
      <c r="N974" s="9"/>
      <c r="O974" s="9"/>
      <c r="P974" s="9"/>
      <c r="Q974" s="57"/>
      <c r="R974" s="9"/>
      <c r="Z974" s="53"/>
    </row>
    <row r="975" spans="1:26" s="10" customFormat="1" x14ac:dyDescent="0.25">
      <c r="A975"/>
      <c r="B975"/>
      <c r="C975"/>
      <c r="D975"/>
      <c r="E975"/>
      <c r="F975"/>
      <c r="G975"/>
      <c r="H975"/>
      <c r="M975" s="9"/>
      <c r="N975" s="9"/>
      <c r="O975" s="9"/>
      <c r="P975" s="9"/>
      <c r="Q975" s="57"/>
      <c r="R975" s="9"/>
      <c r="Z975" s="53"/>
    </row>
    <row r="976" spans="1:26" s="10" customFormat="1" x14ac:dyDescent="0.25">
      <c r="A976"/>
      <c r="B976"/>
      <c r="C976"/>
      <c r="D976"/>
      <c r="E976"/>
      <c r="F976"/>
      <c r="G976"/>
      <c r="H976"/>
      <c r="M976" s="9"/>
      <c r="N976" s="9"/>
      <c r="O976" s="9"/>
      <c r="P976" s="9"/>
      <c r="Q976" s="57"/>
      <c r="R976" s="9"/>
      <c r="Z976" s="53"/>
    </row>
    <row r="977" spans="1:26" s="10" customFormat="1" x14ac:dyDescent="0.25">
      <c r="A977"/>
      <c r="B977"/>
      <c r="C977"/>
      <c r="D977"/>
      <c r="E977"/>
      <c r="F977"/>
      <c r="G977"/>
      <c r="H977"/>
      <c r="M977" s="9"/>
      <c r="N977" s="9"/>
      <c r="O977" s="9"/>
      <c r="P977" s="9"/>
      <c r="Q977" s="57"/>
      <c r="R977" s="9"/>
      <c r="Z977" s="53"/>
    </row>
    <row r="978" spans="1:26" s="10" customFormat="1" x14ac:dyDescent="0.25">
      <c r="A978"/>
      <c r="B978"/>
      <c r="C978"/>
      <c r="D978"/>
      <c r="E978"/>
      <c r="F978"/>
      <c r="G978"/>
      <c r="H978"/>
      <c r="M978" s="9"/>
      <c r="N978" s="9"/>
      <c r="O978" s="9"/>
      <c r="P978" s="9"/>
      <c r="Q978" s="57"/>
      <c r="R978" s="9"/>
      <c r="Z978" s="53"/>
    </row>
    <row r="979" spans="1:26" s="10" customFormat="1" x14ac:dyDescent="0.25">
      <c r="A979"/>
      <c r="B979"/>
      <c r="C979"/>
      <c r="D979"/>
      <c r="E979"/>
      <c r="F979"/>
      <c r="G979"/>
      <c r="H979"/>
      <c r="M979" s="9"/>
      <c r="N979" s="9"/>
      <c r="O979" s="9"/>
      <c r="P979" s="9"/>
      <c r="Q979" s="57"/>
      <c r="R979" s="9"/>
      <c r="Z979" s="53"/>
    </row>
    <row r="980" spans="1:26" s="10" customFormat="1" x14ac:dyDescent="0.25">
      <c r="A980"/>
      <c r="B980"/>
      <c r="C980"/>
      <c r="D980"/>
      <c r="E980"/>
      <c r="F980"/>
      <c r="G980"/>
      <c r="H980"/>
      <c r="M980" s="9"/>
      <c r="N980" s="9"/>
      <c r="O980" s="9"/>
      <c r="P980" s="9"/>
      <c r="Q980" s="57"/>
      <c r="R980" s="9"/>
      <c r="Z980" s="53"/>
    </row>
    <row r="981" spans="1:26" s="10" customFormat="1" x14ac:dyDescent="0.25">
      <c r="A981"/>
      <c r="B981"/>
      <c r="C981"/>
      <c r="D981"/>
      <c r="E981"/>
      <c r="F981"/>
      <c r="G981"/>
      <c r="H981"/>
      <c r="M981" s="9"/>
      <c r="N981" s="9"/>
      <c r="O981" s="9"/>
      <c r="P981" s="9"/>
      <c r="Q981" s="57"/>
      <c r="R981" s="9"/>
      <c r="Z981" s="53"/>
    </row>
    <row r="982" spans="1:26" s="10" customFormat="1" x14ac:dyDescent="0.25">
      <c r="A982"/>
      <c r="B982"/>
      <c r="C982"/>
      <c r="D982"/>
      <c r="E982"/>
      <c r="F982"/>
      <c r="G982"/>
      <c r="H982"/>
      <c r="M982" s="9"/>
      <c r="N982" s="9"/>
      <c r="O982" s="9"/>
      <c r="P982" s="9"/>
      <c r="Q982" s="57"/>
      <c r="R982" s="9"/>
      <c r="Z982" s="53"/>
    </row>
    <row r="983" spans="1:26" s="10" customFormat="1" x14ac:dyDescent="0.25">
      <c r="A983"/>
      <c r="B983"/>
      <c r="C983"/>
      <c r="D983"/>
      <c r="E983"/>
      <c r="F983"/>
      <c r="G983"/>
      <c r="H983"/>
      <c r="M983" s="9"/>
      <c r="N983" s="9"/>
      <c r="O983" s="9"/>
      <c r="P983" s="9"/>
      <c r="Q983" s="57"/>
      <c r="R983" s="9"/>
      <c r="Z983" s="53"/>
    </row>
    <row r="984" spans="1:26" s="10" customFormat="1" x14ac:dyDescent="0.25">
      <c r="A984"/>
      <c r="B984"/>
      <c r="C984"/>
      <c r="D984"/>
      <c r="E984"/>
      <c r="F984"/>
      <c r="G984"/>
      <c r="H984"/>
      <c r="M984" s="9"/>
      <c r="N984" s="9"/>
      <c r="O984" s="9"/>
      <c r="P984" s="9"/>
      <c r="Q984" s="57"/>
      <c r="R984" s="9"/>
      <c r="Z984" s="53"/>
    </row>
    <row r="985" spans="1:26" s="10" customFormat="1" x14ac:dyDescent="0.25">
      <c r="A985"/>
      <c r="B985"/>
      <c r="C985"/>
      <c r="D985"/>
      <c r="E985"/>
      <c r="F985"/>
      <c r="G985"/>
      <c r="H985"/>
      <c r="M985" s="9"/>
      <c r="N985" s="9"/>
      <c r="O985" s="9"/>
      <c r="P985" s="9"/>
      <c r="Q985" s="57"/>
      <c r="R985" s="9"/>
      <c r="Z985" s="53"/>
    </row>
    <row r="986" spans="1:26" s="10" customFormat="1" x14ac:dyDescent="0.25">
      <c r="A986"/>
      <c r="B986"/>
      <c r="C986"/>
      <c r="D986"/>
      <c r="E986"/>
      <c r="F986"/>
      <c r="G986"/>
      <c r="H986"/>
      <c r="M986" s="9"/>
      <c r="N986" s="9"/>
      <c r="O986" s="9"/>
      <c r="P986" s="9"/>
      <c r="Q986" s="57"/>
      <c r="R986" s="9"/>
      <c r="Z986" s="53"/>
    </row>
    <row r="987" spans="1:26" s="10" customFormat="1" x14ac:dyDescent="0.25">
      <c r="A987"/>
      <c r="B987"/>
      <c r="C987"/>
      <c r="D987"/>
      <c r="E987"/>
      <c r="F987"/>
      <c r="G987"/>
      <c r="H987"/>
      <c r="M987" s="9"/>
      <c r="N987" s="9"/>
      <c r="O987" s="9"/>
      <c r="P987" s="9"/>
      <c r="Q987" s="57"/>
      <c r="R987" s="9"/>
      <c r="Z987" s="53"/>
    </row>
    <row r="988" spans="1:26" s="10" customFormat="1" x14ac:dyDescent="0.25">
      <c r="A988"/>
      <c r="B988"/>
      <c r="C988"/>
      <c r="D988"/>
      <c r="E988"/>
      <c r="F988"/>
      <c r="G988"/>
      <c r="H988"/>
      <c r="M988" s="9"/>
      <c r="N988" s="9"/>
      <c r="O988" s="9"/>
      <c r="P988" s="9"/>
      <c r="Q988" s="57"/>
      <c r="R988" s="9"/>
      <c r="Z988" s="53"/>
    </row>
    <row r="989" spans="1:26" s="10" customFormat="1" x14ac:dyDescent="0.25">
      <c r="A989"/>
      <c r="B989"/>
      <c r="C989"/>
      <c r="D989"/>
      <c r="E989"/>
      <c r="F989"/>
      <c r="G989"/>
      <c r="H989"/>
      <c r="M989" s="9"/>
      <c r="N989" s="9"/>
      <c r="O989" s="9"/>
      <c r="P989" s="9"/>
      <c r="Q989" s="57"/>
      <c r="R989" s="9"/>
      <c r="Z989" s="53"/>
    </row>
    <row r="990" spans="1:26" s="10" customFormat="1" x14ac:dyDescent="0.25">
      <c r="A990"/>
      <c r="B990"/>
      <c r="C990"/>
      <c r="D990"/>
      <c r="E990"/>
      <c r="F990"/>
      <c r="G990"/>
      <c r="H990"/>
      <c r="M990" s="9"/>
      <c r="N990" s="9"/>
      <c r="O990" s="9"/>
      <c r="P990" s="9"/>
      <c r="Q990" s="57"/>
      <c r="R990" s="9"/>
      <c r="Z990" s="53"/>
    </row>
    <row r="991" spans="1:26" s="10" customFormat="1" x14ac:dyDescent="0.25">
      <c r="A991"/>
      <c r="B991"/>
      <c r="C991"/>
      <c r="D991"/>
      <c r="E991"/>
      <c r="F991"/>
      <c r="G991"/>
      <c r="H991"/>
      <c r="M991" s="9"/>
      <c r="N991" s="9"/>
      <c r="O991" s="9"/>
      <c r="P991" s="9"/>
      <c r="Q991" s="57"/>
      <c r="R991" s="9"/>
      <c r="Z991" s="53"/>
    </row>
    <row r="992" spans="1:26" s="10" customFormat="1" x14ac:dyDescent="0.25">
      <c r="A992"/>
      <c r="B992"/>
      <c r="C992"/>
      <c r="D992"/>
      <c r="E992"/>
      <c r="F992"/>
      <c r="G992"/>
      <c r="H992"/>
      <c r="M992" s="9"/>
      <c r="N992" s="9"/>
      <c r="O992" s="9"/>
      <c r="P992" s="9"/>
      <c r="Q992" s="57"/>
      <c r="R992" s="9"/>
      <c r="Z992" s="53"/>
    </row>
    <row r="993" spans="1:26" s="10" customFormat="1" x14ac:dyDescent="0.25">
      <c r="A993"/>
      <c r="B993"/>
      <c r="C993"/>
      <c r="D993"/>
      <c r="E993"/>
      <c r="F993"/>
      <c r="G993"/>
      <c r="H993"/>
      <c r="M993" s="9"/>
      <c r="N993" s="9"/>
      <c r="O993" s="9"/>
      <c r="P993" s="9"/>
      <c r="Q993" s="57"/>
      <c r="R993" s="9"/>
      <c r="Z993" s="53"/>
    </row>
    <row r="994" spans="1:26" s="10" customFormat="1" x14ac:dyDescent="0.25">
      <c r="A994"/>
      <c r="B994"/>
      <c r="C994"/>
      <c r="D994"/>
      <c r="E994"/>
      <c r="F994"/>
      <c r="G994"/>
      <c r="H994"/>
      <c r="M994" s="9"/>
      <c r="N994" s="9"/>
      <c r="O994" s="9"/>
      <c r="P994" s="9"/>
      <c r="Q994" s="57"/>
      <c r="R994" s="9"/>
      <c r="Z994" s="53"/>
    </row>
    <row r="995" spans="1:26" s="10" customFormat="1" x14ac:dyDescent="0.25">
      <c r="A995"/>
      <c r="B995"/>
      <c r="C995"/>
      <c r="D995"/>
      <c r="E995"/>
      <c r="F995"/>
      <c r="G995"/>
      <c r="H995"/>
      <c r="M995" s="9"/>
      <c r="N995" s="9"/>
      <c r="O995" s="9"/>
      <c r="P995" s="9"/>
      <c r="Q995" s="57"/>
      <c r="R995" s="9"/>
      <c r="Z995" s="53"/>
    </row>
    <row r="996" spans="1:26" s="10" customFormat="1" x14ac:dyDescent="0.25">
      <c r="A996"/>
      <c r="B996"/>
      <c r="C996"/>
      <c r="D996"/>
      <c r="E996"/>
      <c r="F996"/>
      <c r="G996"/>
      <c r="H996"/>
      <c r="M996" s="9"/>
      <c r="N996" s="9"/>
      <c r="O996" s="9"/>
      <c r="P996" s="9"/>
      <c r="Q996" s="57"/>
      <c r="R996" s="9"/>
      <c r="Z996" s="53"/>
    </row>
    <row r="997" spans="1:26" s="10" customFormat="1" x14ac:dyDescent="0.25">
      <c r="A997"/>
      <c r="B997"/>
      <c r="C997"/>
      <c r="D997"/>
      <c r="E997"/>
      <c r="F997"/>
      <c r="G997"/>
      <c r="H997"/>
      <c r="M997" s="9"/>
      <c r="N997" s="9"/>
      <c r="O997" s="9"/>
      <c r="P997" s="9"/>
      <c r="Q997" s="57"/>
      <c r="R997" s="9"/>
      <c r="Z997" s="53"/>
    </row>
    <row r="998" spans="1:26" s="10" customFormat="1" x14ac:dyDescent="0.25">
      <c r="A998"/>
      <c r="B998"/>
      <c r="C998"/>
      <c r="D998"/>
      <c r="E998"/>
      <c r="F998"/>
      <c r="G998"/>
      <c r="H998"/>
      <c r="M998" s="9"/>
      <c r="N998" s="9"/>
      <c r="O998" s="9"/>
      <c r="P998" s="9"/>
      <c r="Q998" s="57"/>
      <c r="R998" s="9"/>
      <c r="Z998" s="53"/>
    </row>
    <row r="999" spans="1:26" s="10" customFormat="1" x14ac:dyDescent="0.25">
      <c r="A999"/>
      <c r="B999"/>
      <c r="C999"/>
      <c r="D999"/>
      <c r="E999"/>
      <c r="F999"/>
      <c r="G999"/>
      <c r="H999"/>
      <c r="M999" s="9"/>
      <c r="N999" s="9"/>
      <c r="O999" s="9"/>
      <c r="P999" s="9"/>
      <c r="Q999" s="57"/>
      <c r="R999" s="9"/>
      <c r="Z999" s="53"/>
    </row>
    <row r="1000" spans="1:26" s="10" customFormat="1" x14ac:dyDescent="0.25">
      <c r="A1000"/>
      <c r="B1000"/>
      <c r="C1000"/>
      <c r="D1000"/>
      <c r="E1000"/>
      <c r="F1000"/>
      <c r="G1000"/>
      <c r="H1000"/>
      <c r="M1000" s="9"/>
      <c r="N1000" s="9"/>
      <c r="O1000" s="9"/>
      <c r="P1000" s="9"/>
      <c r="Q1000" s="57"/>
      <c r="R1000" s="9"/>
      <c r="Z1000" s="53"/>
    </row>
    <row r="1001" spans="1:26" s="10" customFormat="1" x14ac:dyDescent="0.25">
      <c r="A1001"/>
      <c r="B1001"/>
      <c r="C1001"/>
      <c r="D1001"/>
      <c r="E1001"/>
      <c r="F1001"/>
      <c r="G1001"/>
      <c r="H1001"/>
      <c r="M1001" s="9"/>
      <c r="N1001" s="9"/>
      <c r="O1001" s="9"/>
      <c r="P1001" s="9"/>
      <c r="Q1001" s="57"/>
      <c r="R1001" s="9"/>
      <c r="Z1001" s="53"/>
    </row>
    <row r="1002" spans="1:26" s="10" customFormat="1" x14ac:dyDescent="0.25">
      <c r="A1002"/>
      <c r="B1002"/>
      <c r="C1002"/>
      <c r="D1002"/>
      <c r="E1002"/>
      <c r="F1002"/>
      <c r="G1002"/>
      <c r="H1002"/>
      <c r="M1002" s="9"/>
      <c r="N1002" s="9"/>
      <c r="O1002" s="9"/>
      <c r="P1002" s="9"/>
      <c r="Q1002" s="57"/>
      <c r="R1002" s="9"/>
      <c r="Z1002" s="53"/>
    </row>
    <row r="1003" spans="1:26" s="10" customFormat="1" x14ac:dyDescent="0.25">
      <c r="A1003"/>
      <c r="B1003"/>
      <c r="C1003"/>
      <c r="D1003"/>
      <c r="E1003"/>
      <c r="F1003"/>
      <c r="G1003"/>
      <c r="H1003"/>
      <c r="M1003" s="9"/>
      <c r="N1003" s="9"/>
      <c r="O1003" s="9"/>
      <c r="P1003" s="9"/>
      <c r="Q1003" s="57"/>
      <c r="R1003" s="9"/>
      <c r="Z1003" s="53"/>
    </row>
    <row r="1004" spans="1:26" s="10" customFormat="1" x14ac:dyDescent="0.25">
      <c r="A1004"/>
      <c r="B1004"/>
      <c r="C1004"/>
      <c r="D1004"/>
      <c r="E1004"/>
      <c r="F1004"/>
      <c r="G1004"/>
      <c r="H1004"/>
      <c r="M1004" s="9"/>
      <c r="N1004" s="9"/>
      <c r="O1004" s="9"/>
      <c r="P1004" s="9"/>
      <c r="Q1004" s="57"/>
      <c r="R1004" s="9"/>
      <c r="Z1004" s="53"/>
    </row>
    <row r="1005" spans="1:26" s="10" customFormat="1" x14ac:dyDescent="0.25">
      <c r="A1005"/>
      <c r="B1005"/>
      <c r="C1005"/>
      <c r="D1005"/>
      <c r="E1005"/>
      <c r="F1005"/>
      <c r="G1005"/>
      <c r="H1005"/>
      <c r="M1005" s="9"/>
      <c r="N1005" s="9"/>
      <c r="O1005" s="9"/>
      <c r="P1005" s="9"/>
      <c r="Q1005" s="57"/>
      <c r="R1005" s="9"/>
      <c r="Z1005" s="53"/>
    </row>
    <row r="1006" spans="1:26" s="10" customFormat="1" x14ac:dyDescent="0.25">
      <c r="A1006"/>
      <c r="B1006"/>
      <c r="C1006"/>
      <c r="D1006"/>
      <c r="E1006"/>
      <c r="F1006"/>
      <c r="G1006"/>
      <c r="H1006"/>
      <c r="M1006" s="9"/>
      <c r="N1006" s="9"/>
      <c r="O1006" s="9"/>
      <c r="P1006" s="9"/>
      <c r="Q1006" s="57"/>
      <c r="R1006" s="9"/>
      <c r="Z1006" s="53"/>
    </row>
    <row r="1007" spans="1:26" s="10" customFormat="1" x14ac:dyDescent="0.25">
      <c r="A1007"/>
      <c r="B1007"/>
      <c r="C1007"/>
      <c r="D1007"/>
      <c r="E1007"/>
      <c r="F1007"/>
      <c r="G1007"/>
      <c r="H1007"/>
      <c r="M1007" s="9"/>
      <c r="N1007" s="9"/>
      <c r="O1007" s="9"/>
      <c r="P1007" s="9"/>
      <c r="Q1007" s="57"/>
      <c r="R1007" s="9"/>
      <c r="Z1007" s="53"/>
    </row>
    <row r="1008" spans="1:26" s="10" customFormat="1" x14ac:dyDescent="0.25">
      <c r="A1008"/>
      <c r="B1008"/>
      <c r="C1008"/>
      <c r="D1008"/>
      <c r="E1008"/>
      <c r="F1008"/>
      <c r="G1008"/>
      <c r="H1008"/>
      <c r="M1008" s="9"/>
      <c r="N1008" s="9"/>
      <c r="O1008" s="9"/>
      <c r="P1008" s="9"/>
      <c r="Q1008" s="57"/>
      <c r="R1008" s="9"/>
      <c r="Z1008" s="53"/>
    </row>
    <row r="1009" spans="1:26" s="10" customFormat="1" x14ac:dyDescent="0.25">
      <c r="A1009"/>
      <c r="B1009"/>
      <c r="C1009"/>
      <c r="D1009"/>
      <c r="E1009"/>
      <c r="F1009"/>
      <c r="G1009"/>
      <c r="H1009"/>
      <c r="M1009" s="9"/>
      <c r="N1009" s="9"/>
      <c r="O1009" s="9"/>
      <c r="P1009" s="9"/>
      <c r="Q1009" s="57"/>
      <c r="R1009" s="9"/>
      <c r="Z1009" s="53"/>
    </row>
    <row r="1010" spans="1:26" s="10" customFormat="1" x14ac:dyDescent="0.25">
      <c r="A1010"/>
      <c r="B1010"/>
      <c r="C1010"/>
      <c r="D1010"/>
      <c r="E1010"/>
      <c r="F1010"/>
      <c r="G1010"/>
      <c r="H1010"/>
      <c r="M1010" s="9"/>
      <c r="N1010" s="9"/>
      <c r="O1010" s="9"/>
      <c r="P1010" s="9"/>
      <c r="Q1010" s="57"/>
      <c r="R1010" s="9"/>
      <c r="Z1010" s="53"/>
    </row>
    <row r="1011" spans="1:26" s="10" customFormat="1" x14ac:dyDescent="0.25">
      <c r="A1011"/>
      <c r="B1011"/>
      <c r="C1011"/>
      <c r="D1011"/>
      <c r="E1011"/>
      <c r="F1011"/>
      <c r="G1011"/>
      <c r="H1011"/>
      <c r="M1011" s="9"/>
      <c r="N1011" s="9"/>
      <c r="O1011" s="9"/>
      <c r="P1011" s="9"/>
      <c r="Q1011" s="57"/>
      <c r="R1011" s="9"/>
      <c r="Z1011" s="53"/>
    </row>
    <row r="1012" spans="1:26" s="10" customFormat="1" x14ac:dyDescent="0.25">
      <c r="A1012"/>
      <c r="B1012"/>
      <c r="C1012"/>
      <c r="D1012"/>
      <c r="E1012"/>
      <c r="F1012"/>
      <c r="G1012"/>
      <c r="H1012"/>
      <c r="M1012" s="9"/>
      <c r="N1012" s="9"/>
      <c r="O1012" s="9"/>
      <c r="P1012" s="9"/>
      <c r="Q1012" s="57"/>
      <c r="R1012" s="9"/>
      <c r="Z1012" s="53"/>
    </row>
    <row r="1013" spans="1:26" s="10" customFormat="1" x14ac:dyDescent="0.25">
      <c r="A1013"/>
      <c r="B1013"/>
      <c r="C1013"/>
      <c r="D1013"/>
      <c r="E1013"/>
      <c r="F1013"/>
      <c r="G1013"/>
      <c r="H1013"/>
      <c r="M1013" s="9"/>
      <c r="N1013" s="9"/>
      <c r="O1013" s="9"/>
      <c r="P1013" s="9"/>
      <c r="Q1013" s="57"/>
      <c r="R1013" s="9"/>
      <c r="Z1013" s="53"/>
    </row>
    <row r="1014" spans="1:26" s="10" customFormat="1" x14ac:dyDescent="0.25">
      <c r="A1014"/>
      <c r="B1014"/>
      <c r="C1014"/>
      <c r="D1014"/>
      <c r="E1014"/>
      <c r="F1014"/>
      <c r="G1014"/>
      <c r="H1014"/>
      <c r="M1014" s="9"/>
      <c r="N1014" s="9"/>
      <c r="O1014" s="9"/>
      <c r="P1014" s="9"/>
      <c r="Q1014" s="57"/>
      <c r="R1014" s="9"/>
      <c r="Z1014" s="53"/>
    </row>
    <row r="1015" spans="1:26" s="10" customFormat="1" x14ac:dyDescent="0.25">
      <c r="A1015"/>
      <c r="B1015"/>
      <c r="C1015"/>
      <c r="D1015"/>
      <c r="E1015"/>
      <c r="F1015"/>
      <c r="G1015"/>
      <c r="H1015"/>
      <c r="M1015" s="9"/>
      <c r="N1015" s="9"/>
      <c r="O1015" s="9"/>
      <c r="P1015" s="9"/>
      <c r="Q1015" s="57"/>
      <c r="R1015" s="9"/>
      <c r="Z1015" s="53"/>
    </row>
    <row r="1016" spans="1:26" s="10" customFormat="1" x14ac:dyDescent="0.25">
      <c r="A1016"/>
      <c r="B1016"/>
      <c r="C1016"/>
      <c r="D1016"/>
      <c r="E1016"/>
      <c r="F1016"/>
      <c r="G1016"/>
      <c r="H1016"/>
      <c r="M1016" s="9"/>
      <c r="N1016" s="9"/>
      <c r="O1016" s="9"/>
      <c r="P1016" s="9"/>
      <c r="Q1016" s="57"/>
      <c r="R1016" s="9"/>
      <c r="Z1016" s="53"/>
    </row>
    <row r="1017" spans="1:26" s="10" customFormat="1" x14ac:dyDescent="0.25">
      <c r="A1017"/>
      <c r="B1017"/>
      <c r="C1017"/>
      <c r="D1017"/>
      <c r="E1017"/>
      <c r="F1017"/>
      <c r="G1017"/>
      <c r="H1017"/>
      <c r="M1017" s="9"/>
      <c r="N1017" s="9"/>
      <c r="O1017" s="9"/>
      <c r="P1017" s="9"/>
      <c r="Q1017" s="57"/>
      <c r="R1017" s="9"/>
      <c r="Z1017" s="53"/>
    </row>
    <row r="1018" spans="1:26" s="10" customFormat="1" x14ac:dyDescent="0.25">
      <c r="A1018"/>
      <c r="B1018"/>
      <c r="C1018"/>
      <c r="D1018"/>
      <c r="E1018"/>
      <c r="F1018"/>
      <c r="G1018"/>
      <c r="H1018"/>
      <c r="M1018" s="9"/>
      <c r="N1018" s="9"/>
      <c r="O1018" s="9"/>
      <c r="P1018" s="9"/>
      <c r="Q1018" s="57"/>
      <c r="R1018" s="9"/>
      <c r="Z1018" s="53"/>
    </row>
    <row r="1019" spans="1:26" s="10" customFormat="1" x14ac:dyDescent="0.25">
      <c r="A1019"/>
      <c r="B1019"/>
      <c r="C1019"/>
      <c r="D1019"/>
      <c r="E1019"/>
      <c r="F1019"/>
      <c r="G1019"/>
      <c r="H1019"/>
      <c r="M1019" s="9"/>
      <c r="N1019" s="9"/>
      <c r="O1019" s="9"/>
      <c r="P1019" s="9"/>
      <c r="Q1019" s="57"/>
      <c r="R1019" s="9"/>
      <c r="Z1019" s="53"/>
    </row>
    <row r="1020" spans="1:26" s="10" customFormat="1" x14ac:dyDescent="0.25">
      <c r="A1020"/>
      <c r="B1020"/>
      <c r="C1020"/>
      <c r="D1020"/>
      <c r="E1020"/>
      <c r="F1020"/>
      <c r="G1020"/>
      <c r="H1020"/>
      <c r="M1020" s="9"/>
      <c r="N1020" s="9"/>
      <c r="O1020" s="9"/>
      <c r="P1020" s="9"/>
      <c r="Q1020" s="57"/>
      <c r="R1020" s="9"/>
      <c r="Z1020" s="53"/>
    </row>
    <row r="1021" spans="1:26" s="10" customFormat="1" x14ac:dyDescent="0.25">
      <c r="A1021"/>
      <c r="B1021"/>
      <c r="C1021"/>
      <c r="D1021"/>
      <c r="E1021"/>
      <c r="F1021"/>
      <c r="G1021"/>
      <c r="H1021"/>
      <c r="M1021" s="9"/>
      <c r="N1021" s="9"/>
      <c r="O1021" s="9"/>
      <c r="P1021" s="9"/>
      <c r="Q1021" s="57"/>
      <c r="R1021" s="9"/>
      <c r="Z1021" s="53"/>
    </row>
    <row r="1022" spans="1:26" s="10" customFormat="1" x14ac:dyDescent="0.25">
      <c r="A1022"/>
      <c r="B1022"/>
      <c r="C1022"/>
      <c r="D1022"/>
      <c r="E1022"/>
      <c r="F1022"/>
      <c r="G1022"/>
      <c r="H1022"/>
      <c r="M1022" s="9"/>
      <c r="N1022" s="9"/>
      <c r="O1022" s="9"/>
      <c r="P1022" s="9"/>
      <c r="Q1022" s="57"/>
      <c r="R1022" s="9"/>
      <c r="Z1022" s="53"/>
    </row>
    <row r="1023" spans="1:26" s="10" customFormat="1" x14ac:dyDescent="0.25">
      <c r="A1023"/>
      <c r="B1023"/>
      <c r="C1023"/>
      <c r="D1023"/>
      <c r="E1023"/>
      <c r="F1023"/>
      <c r="G1023"/>
      <c r="H1023"/>
      <c r="M1023" s="9"/>
      <c r="N1023" s="9"/>
      <c r="O1023" s="9"/>
      <c r="P1023" s="9"/>
      <c r="Q1023" s="57"/>
      <c r="R1023" s="9"/>
      <c r="Z1023" s="53"/>
    </row>
    <row r="1024" spans="1:26" s="10" customFormat="1" x14ac:dyDescent="0.25">
      <c r="A1024"/>
      <c r="B1024"/>
      <c r="C1024"/>
      <c r="D1024"/>
      <c r="E1024"/>
      <c r="F1024"/>
      <c r="G1024"/>
      <c r="H1024"/>
      <c r="M1024" s="9"/>
      <c r="N1024" s="9"/>
      <c r="O1024" s="9"/>
      <c r="P1024" s="9"/>
      <c r="Q1024" s="57"/>
      <c r="R1024" s="9"/>
      <c r="Z1024" s="53"/>
    </row>
    <row r="1025" spans="1:26" s="10" customFormat="1" x14ac:dyDescent="0.25">
      <c r="A1025"/>
      <c r="B1025"/>
      <c r="C1025"/>
      <c r="D1025"/>
      <c r="E1025"/>
      <c r="F1025"/>
      <c r="G1025"/>
      <c r="H1025"/>
      <c r="M1025" s="9"/>
      <c r="N1025" s="9"/>
      <c r="O1025" s="9"/>
      <c r="P1025" s="9"/>
      <c r="Q1025" s="57"/>
      <c r="R1025" s="9"/>
      <c r="Z1025" s="53"/>
    </row>
    <row r="1026" spans="1:26" s="10" customFormat="1" x14ac:dyDescent="0.25">
      <c r="A1026"/>
      <c r="B1026"/>
      <c r="C1026"/>
      <c r="D1026"/>
      <c r="E1026"/>
      <c r="F1026"/>
      <c r="G1026"/>
      <c r="H1026"/>
      <c r="M1026" s="9"/>
      <c r="N1026" s="9"/>
      <c r="O1026" s="9"/>
      <c r="P1026" s="9"/>
      <c r="Q1026" s="57"/>
      <c r="R1026" s="9"/>
      <c r="Z1026" s="53"/>
    </row>
    <row r="1027" spans="1:26" s="10" customFormat="1" x14ac:dyDescent="0.25">
      <c r="A1027"/>
      <c r="B1027"/>
      <c r="C1027"/>
      <c r="D1027"/>
      <c r="E1027"/>
      <c r="F1027"/>
      <c r="G1027"/>
      <c r="H1027"/>
      <c r="M1027" s="9"/>
      <c r="N1027" s="9"/>
      <c r="O1027" s="9"/>
      <c r="P1027" s="9"/>
      <c r="Q1027" s="57"/>
      <c r="R1027" s="9"/>
      <c r="Z1027" s="53"/>
    </row>
    <row r="1028" spans="1:26" s="10" customFormat="1" x14ac:dyDescent="0.25">
      <c r="A1028"/>
      <c r="B1028"/>
      <c r="C1028"/>
      <c r="D1028"/>
      <c r="E1028"/>
      <c r="F1028"/>
      <c r="G1028"/>
      <c r="H1028"/>
      <c r="M1028" s="9"/>
      <c r="N1028" s="9"/>
      <c r="O1028" s="9"/>
      <c r="P1028" s="9"/>
      <c r="Q1028" s="57"/>
      <c r="R1028" s="9"/>
      <c r="Z1028" s="53"/>
    </row>
    <row r="1029" spans="1:26" s="10" customFormat="1" x14ac:dyDescent="0.25">
      <c r="A1029"/>
      <c r="B1029"/>
      <c r="C1029"/>
      <c r="D1029"/>
      <c r="E1029"/>
      <c r="F1029"/>
      <c r="G1029"/>
      <c r="H1029"/>
      <c r="M1029" s="9"/>
      <c r="N1029" s="9"/>
      <c r="O1029" s="9"/>
      <c r="P1029" s="9"/>
      <c r="Q1029" s="57"/>
      <c r="R1029" s="9"/>
      <c r="Z1029" s="53"/>
    </row>
    <row r="1030" spans="1:26" s="10" customFormat="1" x14ac:dyDescent="0.25">
      <c r="A1030"/>
      <c r="B1030"/>
      <c r="C1030"/>
      <c r="D1030"/>
      <c r="E1030"/>
      <c r="F1030"/>
      <c r="G1030"/>
      <c r="H1030"/>
      <c r="M1030" s="9"/>
      <c r="N1030" s="9"/>
      <c r="O1030" s="9"/>
      <c r="P1030" s="9"/>
      <c r="Q1030" s="57"/>
      <c r="R1030" s="9"/>
      <c r="Z1030" s="53"/>
    </row>
    <row r="1031" spans="1:26" s="10" customFormat="1" x14ac:dyDescent="0.25">
      <c r="A1031"/>
      <c r="B1031"/>
      <c r="C1031"/>
      <c r="D1031"/>
      <c r="E1031"/>
      <c r="F1031"/>
      <c r="G1031"/>
      <c r="H1031"/>
      <c r="M1031" s="9"/>
      <c r="N1031" s="9"/>
      <c r="O1031" s="9"/>
      <c r="P1031" s="9"/>
      <c r="Q1031" s="57"/>
      <c r="R1031" s="9"/>
      <c r="Z1031" s="53"/>
    </row>
    <row r="1032" spans="1:26" s="10" customFormat="1" x14ac:dyDescent="0.25">
      <c r="A1032"/>
      <c r="B1032"/>
      <c r="C1032"/>
      <c r="D1032"/>
      <c r="E1032"/>
      <c r="F1032"/>
      <c r="G1032"/>
      <c r="H1032"/>
      <c r="M1032" s="9"/>
      <c r="N1032" s="9"/>
      <c r="O1032" s="9"/>
      <c r="P1032" s="9"/>
      <c r="Q1032" s="57"/>
      <c r="R1032" s="9"/>
      <c r="Z1032" s="53"/>
    </row>
    <row r="1033" spans="1:26" s="10" customFormat="1" x14ac:dyDescent="0.25">
      <c r="A1033"/>
      <c r="B1033"/>
      <c r="C1033"/>
      <c r="D1033"/>
      <c r="E1033"/>
      <c r="F1033"/>
      <c r="G1033"/>
      <c r="H1033"/>
      <c r="M1033" s="9"/>
      <c r="N1033" s="9"/>
      <c r="O1033" s="9"/>
      <c r="P1033" s="9"/>
      <c r="Q1033" s="57"/>
      <c r="R1033" s="9"/>
      <c r="Z1033" s="53"/>
    </row>
    <row r="1034" spans="1:26" s="10" customFormat="1" x14ac:dyDescent="0.25">
      <c r="A1034"/>
      <c r="B1034"/>
      <c r="C1034"/>
      <c r="D1034"/>
      <c r="E1034"/>
      <c r="F1034"/>
      <c r="G1034"/>
      <c r="H1034"/>
      <c r="M1034" s="9"/>
      <c r="N1034" s="9"/>
      <c r="O1034" s="9"/>
      <c r="P1034" s="9"/>
      <c r="Q1034" s="57"/>
      <c r="R1034" s="9"/>
      <c r="Z1034" s="53"/>
    </row>
    <row r="1035" spans="1:26" s="10" customFormat="1" x14ac:dyDescent="0.25">
      <c r="A1035"/>
      <c r="B1035"/>
      <c r="C1035"/>
      <c r="D1035"/>
      <c r="E1035"/>
      <c r="F1035"/>
      <c r="G1035"/>
      <c r="H1035"/>
      <c r="M1035" s="9"/>
      <c r="N1035" s="9"/>
      <c r="O1035" s="9"/>
      <c r="P1035" s="9"/>
      <c r="Q1035" s="57"/>
      <c r="R1035" s="9"/>
      <c r="Z1035" s="53"/>
    </row>
    <row r="1036" spans="1:26" s="10" customFormat="1" x14ac:dyDescent="0.25">
      <c r="A1036"/>
      <c r="B1036"/>
      <c r="C1036"/>
      <c r="D1036"/>
      <c r="E1036"/>
      <c r="F1036"/>
      <c r="G1036"/>
      <c r="H1036"/>
      <c r="M1036" s="9"/>
      <c r="N1036" s="9"/>
      <c r="O1036" s="9"/>
      <c r="P1036" s="9"/>
      <c r="Q1036" s="57"/>
      <c r="R1036" s="9"/>
      <c r="Z1036" s="53"/>
    </row>
    <row r="1037" spans="1:26" s="10" customFormat="1" x14ac:dyDescent="0.25">
      <c r="A1037"/>
      <c r="B1037"/>
      <c r="C1037"/>
      <c r="D1037"/>
      <c r="E1037"/>
      <c r="F1037"/>
      <c r="G1037"/>
      <c r="H1037"/>
      <c r="M1037" s="9"/>
      <c r="N1037" s="9"/>
      <c r="O1037" s="9"/>
      <c r="P1037" s="9"/>
      <c r="Q1037" s="57"/>
      <c r="R1037" s="9"/>
      <c r="Z1037" s="53"/>
    </row>
    <row r="1038" spans="1:26" s="10" customFormat="1" x14ac:dyDescent="0.25">
      <c r="A1038"/>
      <c r="B1038"/>
      <c r="C1038"/>
      <c r="D1038"/>
      <c r="E1038"/>
      <c r="F1038"/>
      <c r="G1038"/>
      <c r="H1038"/>
      <c r="M1038" s="9"/>
      <c r="N1038" s="9"/>
      <c r="O1038" s="9"/>
      <c r="P1038" s="9"/>
      <c r="Q1038" s="57"/>
      <c r="R1038" s="9"/>
      <c r="Z1038" s="53"/>
    </row>
    <row r="1039" spans="1:26" s="10" customFormat="1" x14ac:dyDescent="0.25">
      <c r="A1039"/>
      <c r="B1039"/>
      <c r="C1039"/>
      <c r="D1039"/>
      <c r="E1039"/>
      <c r="F1039"/>
      <c r="G1039"/>
      <c r="H1039"/>
      <c r="M1039" s="9"/>
      <c r="N1039" s="9"/>
      <c r="O1039" s="9"/>
      <c r="P1039" s="9"/>
      <c r="Q1039" s="57"/>
      <c r="R1039" s="9"/>
      <c r="Z1039" s="53"/>
    </row>
    <row r="1040" spans="1:26" s="10" customFormat="1" x14ac:dyDescent="0.25">
      <c r="A1040"/>
      <c r="B1040"/>
      <c r="C1040"/>
      <c r="D1040"/>
      <c r="E1040"/>
      <c r="F1040"/>
      <c r="G1040"/>
      <c r="H1040"/>
      <c r="M1040" s="9"/>
      <c r="N1040" s="9"/>
      <c r="O1040" s="9"/>
      <c r="P1040" s="9"/>
      <c r="Q1040" s="57"/>
      <c r="R1040" s="9"/>
      <c r="Z1040" s="53"/>
    </row>
    <row r="1041" spans="1:26" s="10" customFormat="1" x14ac:dyDescent="0.25">
      <c r="A1041"/>
      <c r="B1041"/>
      <c r="C1041"/>
      <c r="D1041"/>
      <c r="E1041"/>
      <c r="F1041"/>
      <c r="G1041"/>
      <c r="H1041"/>
      <c r="M1041" s="9"/>
      <c r="N1041" s="9"/>
      <c r="O1041" s="9"/>
      <c r="P1041" s="9"/>
      <c r="Q1041" s="57"/>
      <c r="R1041" s="9"/>
      <c r="Z1041" s="53"/>
    </row>
    <row r="1042" spans="1:26" s="10" customFormat="1" x14ac:dyDescent="0.25">
      <c r="A1042"/>
      <c r="B1042"/>
      <c r="C1042"/>
      <c r="D1042"/>
      <c r="E1042"/>
      <c r="F1042"/>
      <c r="G1042"/>
      <c r="H1042"/>
      <c r="M1042" s="9"/>
      <c r="N1042" s="9"/>
      <c r="O1042" s="9"/>
      <c r="P1042" s="9"/>
      <c r="Q1042" s="57"/>
      <c r="R1042" s="9"/>
      <c r="Z1042" s="53"/>
    </row>
    <row r="1043" spans="1:26" s="10" customFormat="1" x14ac:dyDescent="0.25">
      <c r="A1043"/>
      <c r="B1043"/>
      <c r="C1043"/>
      <c r="D1043"/>
      <c r="E1043"/>
      <c r="F1043"/>
      <c r="G1043"/>
      <c r="H1043"/>
      <c r="M1043" s="9"/>
      <c r="N1043" s="9"/>
      <c r="O1043" s="9"/>
      <c r="P1043" s="9"/>
      <c r="Q1043" s="57"/>
      <c r="R1043" s="9"/>
      <c r="Z1043" s="53"/>
    </row>
    <row r="1044" spans="1:26" s="10" customFormat="1" x14ac:dyDescent="0.25">
      <c r="A1044"/>
      <c r="B1044"/>
      <c r="C1044"/>
      <c r="D1044"/>
      <c r="E1044"/>
      <c r="F1044"/>
      <c r="G1044"/>
      <c r="H1044"/>
      <c r="M1044" s="9"/>
      <c r="N1044" s="9"/>
      <c r="O1044" s="9"/>
      <c r="P1044" s="9"/>
      <c r="Q1044" s="57"/>
      <c r="R1044" s="9"/>
      <c r="Z1044" s="53"/>
    </row>
    <row r="1045" spans="1:26" s="10" customFormat="1" x14ac:dyDescent="0.25">
      <c r="A1045"/>
      <c r="B1045"/>
      <c r="C1045"/>
      <c r="D1045"/>
      <c r="E1045"/>
      <c r="F1045"/>
      <c r="G1045"/>
      <c r="H1045"/>
      <c r="M1045" s="9"/>
      <c r="N1045" s="9"/>
      <c r="O1045" s="9"/>
      <c r="P1045" s="9"/>
      <c r="Q1045" s="57"/>
      <c r="R1045" s="9"/>
      <c r="Z1045" s="53"/>
    </row>
    <row r="1046" spans="1:26" s="10" customFormat="1" x14ac:dyDescent="0.25">
      <c r="A1046"/>
      <c r="B1046"/>
      <c r="C1046"/>
      <c r="D1046"/>
      <c r="E1046"/>
      <c r="F1046"/>
      <c r="G1046"/>
      <c r="H1046"/>
      <c r="M1046" s="9"/>
      <c r="N1046" s="9"/>
      <c r="O1046" s="9"/>
      <c r="P1046" s="9"/>
      <c r="Q1046" s="57"/>
      <c r="R1046" s="9"/>
      <c r="Z1046" s="53"/>
    </row>
    <row r="1047" spans="1:26" s="10" customFormat="1" x14ac:dyDescent="0.25">
      <c r="A1047"/>
      <c r="B1047"/>
      <c r="C1047"/>
      <c r="D1047"/>
      <c r="E1047"/>
      <c r="F1047"/>
      <c r="G1047"/>
      <c r="H1047"/>
      <c r="M1047" s="9"/>
      <c r="N1047" s="9"/>
      <c r="O1047" s="9"/>
      <c r="P1047" s="9"/>
      <c r="Q1047" s="57"/>
      <c r="R1047" s="9"/>
      <c r="Z1047" s="53"/>
    </row>
    <row r="1048" spans="1:26" s="10" customFormat="1" x14ac:dyDescent="0.25">
      <c r="A1048"/>
      <c r="B1048"/>
      <c r="C1048"/>
      <c r="D1048"/>
      <c r="E1048"/>
      <c r="F1048"/>
      <c r="G1048"/>
      <c r="H1048"/>
      <c r="M1048" s="9"/>
      <c r="N1048" s="9"/>
      <c r="O1048" s="9"/>
      <c r="P1048" s="9"/>
      <c r="Q1048" s="57"/>
      <c r="R1048" s="9"/>
      <c r="Z1048" s="53"/>
    </row>
    <row r="1049" spans="1:26" s="10" customFormat="1" x14ac:dyDescent="0.25">
      <c r="A1049"/>
      <c r="B1049"/>
      <c r="C1049"/>
      <c r="D1049"/>
      <c r="E1049"/>
      <c r="F1049"/>
      <c r="G1049"/>
      <c r="H1049"/>
      <c r="M1049" s="9"/>
      <c r="N1049" s="9"/>
      <c r="O1049" s="9"/>
      <c r="P1049" s="9"/>
      <c r="Q1049" s="57"/>
      <c r="R1049" s="9"/>
      <c r="Z1049" s="53"/>
    </row>
    <row r="1050" spans="1:26" s="10" customFormat="1" x14ac:dyDescent="0.25">
      <c r="A1050"/>
      <c r="B1050"/>
      <c r="C1050"/>
      <c r="D1050"/>
      <c r="E1050"/>
      <c r="F1050"/>
      <c r="G1050"/>
      <c r="H1050"/>
      <c r="M1050" s="9"/>
      <c r="N1050" s="9"/>
      <c r="O1050" s="9"/>
      <c r="P1050" s="9"/>
      <c r="Q1050" s="57"/>
      <c r="R1050" s="9"/>
      <c r="Z1050" s="53"/>
    </row>
    <row r="1051" spans="1:26" s="10" customFormat="1" x14ac:dyDescent="0.25">
      <c r="A1051"/>
      <c r="B1051"/>
      <c r="C1051"/>
      <c r="D1051"/>
      <c r="E1051"/>
      <c r="F1051"/>
      <c r="G1051"/>
      <c r="H1051"/>
      <c r="M1051" s="9"/>
      <c r="N1051" s="9"/>
      <c r="O1051" s="9"/>
      <c r="P1051" s="9"/>
      <c r="Q1051" s="57"/>
      <c r="R1051" s="9"/>
      <c r="Z1051" s="53"/>
    </row>
    <row r="1052" spans="1:26" s="10" customFormat="1" x14ac:dyDescent="0.25">
      <c r="A1052"/>
      <c r="B1052"/>
      <c r="C1052"/>
      <c r="D1052"/>
      <c r="E1052"/>
      <c r="F1052"/>
      <c r="G1052"/>
      <c r="H1052"/>
      <c r="M1052" s="9"/>
      <c r="N1052" s="9"/>
      <c r="O1052" s="9"/>
      <c r="P1052" s="9"/>
      <c r="Q1052" s="57"/>
      <c r="R1052" s="9"/>
      <c r="Z1052" s="53"/>
    </row>
    <row r="1053" spans="1:26" s="10" customFormat="1" x14ac:dyDescent="0.25">
      <c r="A1053"/>
      <c r="B1053"/>
      <c r="C1053"/>
      <c r="D1053"/>
      <c r="E1053"/>
      <c r="F1053"/>
      <c r="G1053"/>
      <c r="H1053"/>
      <c r="M1053" s="9"/>
      <c r="N1053" s="9"/>
      <c r="O1053" s="9"/>
      <c r="P1053" s="9"/>
      <c r="Q1053" s="57"/>
      <c r="R1053" s="9"/>
      <c r="Z1053" s="53"/>
    </row>
    <row r="1054" spans="1:26" s="10" customFormat="1" x14ac:dyDescent="0.25">
      <c r="A1054"/>
      <c r="B1054"/>
      <c r="C1054"/>
      <c r="D1054"/>
      <c r="E1054"/>
      <c r="F1054"/>
      <c r="G1054"/>
      <c r="H1054"/>
      <c r="M1054" s="9"/>
      <c r="N1054" s="9"/>
      <c r="O1054" s="9"/>
      <c r="P1054" s="9"/>
      <c r="Q1054" s="57"/>
      <c r="R1054" s="9"/>
      <c r="Z1054" s="53"/>
    </row>
    <row r="1055" spans="1:26" s="10" customFormat="1" x14ac:dyDescent="0.25">
      <c r="A1055"/>
      <c r="B1055"/>
      <c r="C1055"/>
      <c r="D1055"/>
      <c r="E1055"/>
      <c r="F1055"/>
      <c r="G1055"/>
      <c r="H1055"/>
      <c r="M1055" s="9"/>
      <c r="N1055" s="9"/>
      <c r="O1055" s="9"/>
      <c r="P1055" s="9"/>
      <c r="Q1055" s="57"/>
      <c r="R1055" s="9"/>
      <c r="Z1055" s="53"/>
    </row>
    <row r="1056" spans="1:26" s="10" customFormat="1" x14ac:dyDescent="0.25">
      <c r="A1056"/>
      <c r="B1056"/>
      <c r="C1056"/>
      <c r="D1056"/>
      <c r="E1056"/>
      <c r="F1056"/>
      <c r="G1056"/>
      <c r="H1056"/>
      <c r="M1056" s="9"/>
      <c r="N1056" s="9"/>
      <c r="O1056" s="9"/>
      <c r="P1056" s="9"/>
      <c r="Q1056" s="57"/>
      <c r="R1056" s="9"/>
      <c r="Z1056" s="53"/>
    </row>
    <row r="1057" spans="1:26" s="10" customFormat="1" x14ac:dyDescent="0.25">
      <c r="A1057"/>
      <c r="B1057"/>
      <c r="C1057"/>
      <c r="D1057"/>
      <c r="E1057"/>
      <c r="F1057"/>
      <c r="G1057"/>
      <c r="H1057"/>
      <c r="M1057" s="9"/>
      <c r="N1057" s="9"/>
      <c r="O1057" s="9"/>
      <c r="P1057" s="9"/>
      <c r="Q1057" s="57"/>
      <c r="R1057" s="9"/>
      <c r="Z1057" s="53"/>
    </row>
    <row r="1058" spans="1:26" s="10" customFormat="1" x14ac:dyDescent="0.25">
      <c r="A1058"/>
      <c r="B1058"/>
      <c r="C1058"/>
      <c r="D1058"/>
      <c r="E1058"/>
      <c r="F1058"/>
      <c r="G1058"/>
      <c r="H1058"/>
      <c r="M1058" s="9"/>
      <c r="N1058" s="9"/>
      <c r="O1058" s="9"/>
      <c r="P1058" s="9"/>
      <c r="Q1058" s="57"/>
      <c r="R1058" s="9"/>
      <c r="Z1058" s="53"/>
    </row>
    <row r="1059" spans="1:26" s="10" customFormat="1" x14ac:dyDescent="0.25">
      <c r="A1059"/>
      <c r="B1059"/>
      <c r="C1059"/>
      <c r="D1059"/>
      <c r="E1059"/>
      <c r="F1059"/>
      <c r="G1059"/>
      <c r="H1059"/>
      <c r="M1059" s="9"/>
      <c r="N1059" s="9"/>
      <c r="O1059" s="9"/>
      <c r="P1059" s="9"/>
      <c r="Q1059" s="57"/>
      <c r="R1059" s="9"/>
      <c r="Z1059" s="53"/>
    </row>
    <row r="1060" spans="1:26" s="10" customFormat="1" x14ac:dyDescent="0.25">
      <c r="A1060"/>
      <c r="B1060"/>
      <c r="C1060"/>
      <c r="D1060"/>
      <c r="E1060"/>
      <c r="F1060"/>
      <c r="G1060"/>
      <c r="H1060"/>
      <c r="M1060" s="9"/>
      <c r="N1060" s="9"/>
      <c r="O1060" s="9"/>
      <c r="P1060" s="9"/>
      <c r="Q1060" s="57"/>
      <c r="R1060" s="9"/>
      <c r="Z1060" s="53"/>
    </row>
    <row r="1061" spans="1:26" s="10" customFormat="1" x14ac:dyDescent="0.25">
      <c r="A1061"/>
      <c r="B1061"/>
      <c r="C1061"/>
      <c r="D1061"/>
      <c r="E1061"/>
      <c r="F1061"/>
      <c r="G1061"/>
      <c r="H1061"/>
      <c r="M1061" s="9"/>
      <c r="N1061" s="9"/>
      <c r="O1061" s="9"/>
      <c r="P1061" s="9"/>
      <c r="Q1061" s="57"/>
      <c r="R1061" s="9"/>
      <c r="Z1061" s="53"/>
    </row>
    <row r="1062" spans="1:26" s="10" customFormat="1" x14ac:dyDescent="0.25">
      <c r="A1062"/>
      <c r="B1062"/>
      <c r="C1062"/>
      <c r="D1062"/>
      <c r="E1062"/>
      <c r="F1062"/>
      <c r="G1062"/>
      <c r="H1062"/>
      <c r="M1062" s="9"/>
      <c r="N1062" s="9"/>
      <c r="O1062" s="9"/>
      <c r="P1062" s="9"/>
      <c r="Q1062" s="57"/>
      <c r="R1062" s="9"/>
      <c r="Z1062" s="53"/>
    </row>
    <row r="1063" spans="1:26" s="10" customFormat="1" x14ac:dyDescent="0.25">
      <c r="A1063"/>
      <c r="B1063"/>
      <c r="C1063"/>
      <c r="D1063"/>
      <c r="E1063"/>
      <c r="F1063"/>
      <c r="G1063"/>
      <c r="H1063"/>
      <c r="M1063" s="9"/>
      <c r="N1063" s="9"/>
      <c r="O1063" s="9"/>
      <c r="P1063" s="9"/>
      <c r="Q1063" s="57"/>
      <c r="R1063" s="9"/>
      <c r="Z1063" s="53"/>
    </row>
    <row r="1064" spans="1:26" s="10" customFormat="1" x14ac:dyDescent="0.25">
      <c r="A1064"/>
      <c r="B1064"/>
      <c r="C1064"/>
      <c r="D1064"/>
      <c r="E1064"/>
      <c r="F1064"/>
      <c r="G1064"/>
      <c r="H1064"/>
      <c r="M1064" s="9"/>
      <c r="N1064" s="9"/>
      <c r="O1064" s="9"/>
      <c r="P1064" s="9"/>
      <c r="Q1064" s="57"/>
      <c r="R1064" s="9"/>
      <c r="Z1064" s="53"/>
    </row>
    <row r="1065" spans="1:26" s="10" customFormat="1" x14ac:dyDescent="0.25">
      <c r="A1065"/>
      <c r="B1065"/>
      <c r="C1065"/>
      <c r="D1065"/>
      <c r="E1065"/>
      <c r="F1065"/>
      <c r="G1065"/>
      <c r="H1065"/>
      <c r="M1065" s="9"/>
      <c r="N1065" s="9"/>
      <c r="O1065" s="9"/>
      <c r="P1065" s="9"/>
      <c r="Q1065" s="57"/>
      <c r="R1065" s="9"/>
      <c r="Z1065" s="53"/>
    </row>
    <row r="1066" spans="1:26" s="10" customFormat="1" x14ac:dyDescent="0.25">
      <c r="A1066"/>
      <c r="B1066"/>
      <c r="C1066"/>
      <c r="D1066"/>
      <c r="E1066"/>
      <c r="F1066"/>
      <c r="G1066"/>
      <c r="H1066"/>
      <c r="M1066" s="9"/>
      <c r="N1066" s="9"/>
      <c r="O1066" s="9"/>
      <c r="P1066" s="9"/>
      <c r="Q1066" s="57"/>
      <c r="R1066" s="9"/>
      <c r="Z1066" s="53"/>
    </row>
    <row r="1067" spans="1:26" s="10" customFormat="1" x14ac:dyDescent="0.25">
      <c r="A1067"/>
      <c r="B1067"/>
      <c r="C1067"/>
      <c r="D1067"/>
      <c r="E1067"/>
      <c r="F1067"/>
      <c r="G1067"/>
      <c r="H1067"/>
      <c r="M1067" s="9"/>
      <c r="N1067" s="9"/>
      <c r="O1067" s="9"/>
      <c r="P1067" s="9"/>
      <c r="Q1067" s="57"/>
      <c r="R1067" s="9"/>
      <c r="Z1067" s="53"/>
    </row>
    <row r="1068" spans="1:26" s="10" customFormat="1" x14ac:dyDescent="0.25">
      <c r="A1068"/>
      <c r="B1068"/>
      <c r="C1068"/>
      <c r="D1068"/>
      <c r="E1068"/>
      <c r="F1068"/>
      <c r="G1068"/>
      <c r="H1068"/>
      <c r="M1068" s="9"/>
      <c r="N1068" s="9"/>
      <c r="O1068" s="9"/>
      <c r="P1068" s="9"/>
      <c r="Q1068" s="57"/>
      <c r="R1068" s="9"/>
      <c r="Z1068" s="53"/>
    </row>
    <row r="1069" spans="1:26" s="10" customFormat="1" x14ac:dyDescent="0.25">
      <c r="A1069"/>
      <c r="B1069"/>
      <c r="C1069"/>
      <c r="D1069"/>
      <c r="E1069"/>
      <c r="F1069"/>
      <c r="G1069"/>
      <c r="H1069"/>
      <c r="M1069" s="9"/>
      <c r="N1069" s="9"/>
      <c r="O1069" s="9"/>
      <c r="P1069" s="9"/>
      <c r="Q1069" s="57"/>
      <c r="R1069" s="9"/>
      <c r="Z1069" s="53"/>
    </row>
    <row r="1070" spans="1:26" s="10" customFormat="1" x14ac:dyDescent="0.25">
      <c r="A1070"/>
      <c r="B1070"/>
      <c r="C1070"/>
      <c r="D1070"/>
      <c r="E1070"/>
      <c r="F1070"/>
      <c r="G1070"/>
      <c r="H1070"/>
      <c r="M1070" s="9"/>
      <c r="N1070" s="9"/>
      <c r="O1070" s="9"/>
      <c r="P1070" s="9"/>
      <c r="Q1070" s="57"/>
      <c r="R1070" s="9"/>
      <c r="Z1070" s="53"/>
    </row>
    <row r="1071" spans="1:26" s="10" customFormat="1" x14ac:dyDescent="0.25">
      <c r="A1071"/>
      <c r="B1071"/>
      <c r="C1071"/>
      <c r="D1071"/>
      <c r="E1071"/>
      <c r="F1071"/>
      <c r="G1071"/>
      <c r="H1071"/>
      <c r="M1071" s="9"/>
      <c r="N1071" s="9"/>
      <c r="O1071" s="9"/>
      <c r="P1071" s="9"/>
      <c r="Q1071" s="57"/>
      <c r="R1071" s="9"/>
      <c r="Z1071" s="53"/>
    </row>
    <row r="1072" spans="1:26" s="10" customFormat="1" x14ac:dyDescent="0.25">
      <c r="A1072"/>
      <c r="B1072"/>
      <c r="C1072"/>
      <c r="D1072"/>
      <c r="E1072"/>
      <c r="F1072"/>
      <c r="G1072"/>
      <c r="H1072"/>
      <c r="M1072" s="9"/>
      <c r="N1072" s="9"/>
      <c r="O1072" s="9"/>
      <c r="P1072" s="9"/>
      <c r="Q1072" s="57"/>
      <c r="R1072" s="9"/>
      <c r="Z1072" s="53"/>
    </row>
    <row r="1073" spans="1:26" s="10" customFormat="1" x14ac:dyDescent="0.25">
      <c r="A1073"/>
      <c r="B1073"/>
      <c r="C1073"/>
      <c r="D1073"/>
      <c r="E1073"/>
      <c r="F1073"/>
      <c r="G1073"/>
      <c r="H1073"/>
      <c r="M1073" s="9"/>
      <c r="N1073" s="9"/>
      <c r="O1073" s="9"/>
      <c r="P1073" s="9"/>
      <c r="Q1073" s="57"/>
      <c r="R1073" s="9"/>
      <c r="Z1073" s="53"/>
    </row>
    <row r="1074" spans="1:26" s="10" customFormat="1" x14ac:dyDescent="0.25">
      <c r="A1074"/>
      <c r="B1074"/>
      <c r="C1074"/>
      <c r="D1074"/>
      <c r="E1074"/>
      <c r="F1074"/>
      <c r="G1074"/>
      <c r="H1074"/>
      <c r="M1074" s="9"/>
      <c r="N1074" s="9"/>
      <c r="O1074" s="9"/>
      <c r="P1074" s="9"/>
      <c r="Q1074" s="57"/>
      <c r="R1074" s="9"/>
      <c r="Z1074" s="53"/>
    </row>
    <row r="1075" spans="1:26" s="10" customFormat="1" x14ac:dyDescent="0.25">
      <c r="A1075"/>
      <c r="B1075"/>
      <c r="C1075"/>
      <c r="D1075"/>
      <c r="E1075"/>
      <c r="F1075"/>
      <c r="G1075"/>
      <c r="H1075"/>
      <c r="M1075" s="9"/>
      <c r="N1075" s="9"/>
      <c r="O1075" s="9"/>
      <c r="P1075" s="9"/>
      <c r="Q1075" s="57"/>
      <c r="R1075" s="9"/>
      <c r="Z1075" s="53"/>
    </row>
    <row r="1076" spans="1:26" s="10" customFormat="1" x14ac:dyDescent="0.25">
      <c r="A1076"/>
      <c r="B1076"/>
      <c r="C1076"/>
      <c r="D1076"/>
      <c r="E1076"/>
      <c r="F1076"/>
      <c r="G1076"/>
      <c r="H1076"/>
      <c r="M1076" s="9"/>
      <c r="N1076" s="9"/>
      <c r="O1076" s="9"/>
      <c r="P1076" s="9"/>
      <c r="Q1076" s="57"/>
      <c r="R1076" s="9"/>
      <c r="Z1076" s="53"/>
    </row>
    <row r="1077" spans="1:26" s="10" customFormat="1" x14ac:dyDescent="0.25">
      <c r="A1077"/>
      <c r="B1077"/>
      <c r="C1077"/>
      <c r="D1077"/>
      <c r="E1077"/>
      <c r="F1077"/>
      <c r="G1077"/>
      <c r="H1077"/>
      <c r="M1077" s="9"/>
      <c r="N1077" s="9"/>
      <c r="O1077" s="9"/>
      <c r="P1077" s="9"/>
      <c r="Q1077" s="57"/>
      <c r="R1077" s="9"/>
      <c r="Z1077" s="53"/>
    </row>
    <row r="1078" spans="1:26" s="10" customFormat="1" x14ac:dyDescent="0.25">
      <c r="A1078"/>
      <c r="B1078"/>
      <c r="C1078"/>
      <c r="D1078"/>
      <c r="E1078"/>
      <c r="F1078"/>
      <c r="G1078"/>
      <c r="H1078"/>
      <c r="M1078" s="9"/>
      <c r="N1078" s="9"/>
      <c r="O1078" s="9"/>
      <c r="P1078" s="9"/>
      <c r="Q1078" s="57"/>
      <c r="R1078" s="9"/>
      <c r="Z1078" s="53"/>
    </row>
    <row r="1079" spans="1:26" s="10" customFormat="1" x14ac:dyDescent="0.25">
      <c r="A1079"/>
      <c r="B1079"/>
      <c r="C1079"/>
      <c r="D1079"/>
      <c r="E1079"/>
      <c r="F1079"/>
      <c r="G1079"/>
      <c r="H1079"/>
      <c r="M1079" s="9"/>
      <c r="N1079" s="9"/>
      <c r="O1079" s="9"/>
      <c r="P1079" s="9"/>
      <c r="Q1079" s="57"/>
      <c r="R1079" s="9"/>
      <c r="Z1079" s="53"/>
    </row>
    <row r="1080" spans="1:26" s="10" customFormat="1" x14ac:dyDescent="0.25">
      <c r="A1080"/>
      <c r="B1080"/>
      <c r="C1080"/>
      <c r="D1080"/>
      <c r="E1080"/>
      <c r="F1080"/>
      <c r="G1080"/>
      <c r="H1080"/>
      <c r="M1080" s="9"/>
      <c r="N1080" s="9"/>
      <c r="O1080" s="9"/>
      <c r="P1080" s="9"/>
      <c r="Q1080" s="57"/>
      <c r="R1080" s="9"/>
      <c r="Z1080" s="53"/>
    </row>
    <row r="1081" spans="1:26" s="10" customFormat="1" x14ac:dyDescent="0.25">
      <c r="A1081"/>
      <c r="B1081"/>
      <c r="C1081"/>
      <c r="D1081"/>
      <c r="E1081"/>
      <c r="F1081"/>
      <c r="G1081"/>
      <c r="H1081"/>
      <c r="M1081" s="9"/>
      <c r="N1081" s="9"/>
      <c r="O1081" s="9"/>
      <c r="P1081" s="9"/>
      <c r="Q1081" s="57"/>
      <c r="R1081" s="9"/>
      <c r="Z1081" s="53"/>
    </row>
    <row r="1082" spans="1:26" s="10" customFormat="1" x14ac:dyDescent="0.25">
      <c r="A1082"/>
      <c r="B1082"/>
      <c r="C1082"/>
      <c r="D1082"/>
      <c r="E1082"/>
      <c r="F1082"/>
      <c r="G1082"/>
      <c r="H1082"/>
      <c r="M1082" s="9"/>
      <c r="N1082" s="9"/>
      <c r="O1082" s="9"/>
      <c r="P1082" s="9"/>
      <c r="Q1082" s="57"/>
      <c r="R1082" s="9"/>
      <c r="Z1082" s="53"/>
    </row>
    <row r="1083" spans="1:26" s="10" customFormat="1" x14ac:dyDescent="0.25">
      <c r="A1083"/>
      <c r="B1083"/>
      <c r="C1083"/>
      <c r="D1083"/>
      <c r="E1083"/>
      <c r="F1083"/>
      <c r="G1083"/>
      <c r="H1083"/>
      <c r="M1083" s="9"/>
      <c r="N1083" s="9"/>
      <c r="O1083" s="9"/>
      <c r="P1083" s="9"/>
      <c r="Q1083" s="57"/>
      <c r="R1083" s="9"/>
      <c r="Z1083" s="53"/>
    </row>
  </sheetData>
  <mergeCells count="13">
    <mergeCell ref="V2:V4"/>
    <mergeCell ref="W2:Z2"/>
    <mergeCell ref="J2:J4"/>
    <mergeCell ref="A2:A4"/>
    <mergeCell ref="B2:B4"/>
    <mergeCell ref="C2:C4"/>
    <mergeCell ref="D2:D4"/>
    <mergeCell ref="E2:G2"/>
    <mergeCell ref="K2:K4"/>
    <mergeCell ref="L2:L4"/>
    <mergeCell ref="M2:Q2"/>
    <mergeCell ref="T2:T4"/>
    <mergeCell ref="U2:U4"/>
  </mergeCells>
  <conditionalFormatting sqref="AA5:AA27">
    <cfRule type="cellIs" dxfId="35" priority="1151" operator="greaterThan">
      <formula>1</formula>
    </cfRule>
    <cfRule type="cellIs" dxfId="34" priority="1152" operator="between">
      <formula>0.8001</formula>
      <formula>1</formula>
    </cfRule>
    <cfRule type="cellIs" dxfId="33" priority="1153" operator="between">
      <formula>50.01</formula>
      <formula>0.8</formula>
    </cfRule>
    <cfRule type="cellIs" dxfId="32" priority="1154" operator="between">
      <formula>0</formula>
      <formula>0.5</formula>
    </cfRule>
    <cfRule type="colorScale" priority="11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5:R27">
    <cfRule type="cellIs" dxfId="31" priority="1156" operator="greaterThan">
      <formula>1</formula>
    </cfRule>
    <cfRule type="cellIs" dxfId="30" priority="1157" operator="between">
      <formula>0.8001</formula>
      <formula>1</formula>
    </cfRule>
    <cfRule type="cellIs" dxfId="29" priority="1158" operator="between">
      <formula>50.01</formula>
      <formula>0.8</formula>
    </cfRule>
    <cfRule type="cellIs" dxfId="28" priority="1159" operator="between">
      <formula>0</formula>
      <formula>0.5</formula>
    </cfRule>
    <cfRule type="colorScale" priority="11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5:H27">
    <cfRule type="cellIs" dxfId="27" priority="1161" operator="greaterThan">
      <formula>1</formula>
    </cfRule>
    <cfRule type="cellIs" dxfId="26" priority="1162" operator="between">
      <formula>0.8001</formula>
      <formula>1</formula>
    </cfRule>
    <cfRule type="cellIs" dxfId="25" priority="1163" operator="between">
      <formula>50.01</formula>
      <formula>0.8</formula>
    </cfRule>
    <cfRule type="cellIs" dxfId="24" priority="1164" operator="between">
      <formula>0</formula>
      <formula>0.5</formula>
    </cfRule>
    <cfRule type="colorScale" priority="11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7"/>
  <sheetViews>
    <sheetView zoomScale="80" zoomScaleNormal="80" workbookViewId="0">
      <pane xSplit="1" ySplit="3" topLeftCell="G4" activePane="bottomRight" state="frozen"/>
      <selection pane="topRight" activeCell="B1" sqref="B1"/>
      <selection pane="bottomLeft" activeCell="A4" sqref="A4"/>
      <selection pane="bottomRight" activeCell="K5" sqref="K5"/>
    </sheetView>
  </sheetViews>
  <sheetFormatPr baseColWidth="10" defaultColWidth="11.42578125" defaultRowHeight="15" x14ac:dyDescent="0.25"/>
  <cols>
    <col min="2" max="2" width="11.42578125" style="6"/>
    <col min="5" max="6" width="11.5703125" bestFit="1" customWidth="1"/>
    <col min="9" max="9" width="5.5703125" customWidth="1"/>
    <col min="19" max="19" width="6.85546875" customWidth="1"/>
  </cols>
  <sheetData>
    <row r="1" spans="1:27" ht="15" customHeight="1" x14ac:dyDescent="0.25">
      <c r="A1" s="197" t="s">
        <v>207</v>
      </c>
      <c r="B1" s="201" t="s">
        <v>226</v>
      </c>
      <c r="C1" s="194" t="s">
        <v>227</v>
      </c>
      <c r="D1" s="194" t="s">
        <v>228</v>
      </c>
      <c r="E1" s="198" t="s">
        <v>211</v>
      </c>
      <c r="F1" s="198"/>
      <c r="G1" s="198"/>
      <c r="H1" s="11"/>
      <c r="J1" s="194" t="s">
        <v>227</v>
      </c>
      <c r="K1" s="201" t="s">
        <v>226</v>
      </c>
      <c r="L1" s="194" t="s">
        <v>228</v>
      </c>
      <c r="M1" s="199" t="s">
        <v>213</v>
      </c>
      <c r="N1" s="200"/>
      <c r="O1" s="200"/>
      <c r="P1" s="200"/>
      <c r="Q1" s="200"/>
      <c r="T1" s="194" t="s">
        <v>227</v>
      </c>
      <c r="U1" s="201" t="s">
        <v>226</v>
      </c>
      <c r="V1" s="194" t="s">
        <v>228</v>
      </c>
      <c r="W1" s="195" t="s">
        <v>214</v>
      </c>
      <c r="X1" s="196"/>
      <c r="Y1" s="196"/>
      <c r="Z1" s="196"/>
    </row>
    <row r="2" spans="1:27" x14ac:dyDescent="0.25">
      <c r="A2" s="197"/>
      <c r="B2" s="202"/>
      <c r="C2" s="194"/>
      <c r="D2" s="194"/>
      <c r="E2" s="14">
        <v>2000040006</v>
      </c>
      <c r="F2" s="15">
        <v>2000040009</v>
      </c>
      <c r="G2" s="15" t="s">
        <v>212</v>
      </c>
      <c r="H2" s="15" t="s">
        <v>212</v>
      </c>
      <c r="J2" s="194"/>
      <c r="K2" s="202"/>
      <c r="L2" s="194"/>
      <c r="M2" s="12">
        <v>2000040001</v>
      </c>
      <c r="N2" s="12">
        <v>2000040002</v>
      </c>
      <c r="O2" s="12">
        <v>2000040005</v>
      </c>
      <c r="P2" s="12">
        <v>2000100016</v>
      </c>
      <c r="Q2" s="12"/>
      <c r="R2" s="12"/>
      <c r="T2" s="194"/>
      <c r="U2" s="202"/>
      <c r="V2" s="194"/>
      <c r="W2" s="16">
        <v>2000040008</v>
      </c>
      <c r="X2" s="17">
        <v>2000040007</v>
      </c>
      <c r="Y2" s="13">
        <v>2000040004</v>
      </c>
      <c r="Z2" s="13"/>
      <c r="AA2" s="13"/>
    </row>
    <row r="3" spans="1:27" ht="75" x14ac:dyDescent="0.25">
      <c r="A3" s="197"/>
      <c r="B3" s="203"/>
      <c r="C3" s="194"/>
      <c r="D3" s="194"/>
      <c r="E3" s="18" t="s">
        <v>215</v>
      </c>
      <c r="F3" s="19" t="s">
        <v>104</v>
      </c>
      <c r="G3" s="19" t="s">
        <v>216</v>
      </c>
      <c r="H3" s="19" t="s">
        <v>229</v>
      </c>
      <c r="J3" s="194"/>
      <c r="K3" s="203"/>
      <c r="L3" s="194"/>
      <c r="M3" s="21" t="s">
        <v>218</v>
      </c>
      <c r="N3" s="21" t="s">
        <v>219</v>
      </c>
      <c r="O3" s="21" t="s">
        <v>220</v>
      </c>
      <c r="P3" s="21" t="s">
        <v>221</v>
      </c>
      <c r="Q3" s="21" t="s">
        <v>216</v>
      </c>
      <c r="R3" s="21" t="s">
        <v>216</v>
      </c>
      <c r="T3" s="194"/>
      <c r="U3" s="203"/>
      <c r="V3" s="194"/>
      <c r="W3" s="22" t="s">
        <v>44</v>
      </c>
      <c r="X3" s="23" t="s">
        <v>22</v>
      </c>
      <c r="Y3" s="24" t="s">
        <v>85</v>
      </c>
      <c r="Z3" s="24" t="s">
        <v>222</v>
      </c>
      <c r="AA3" s="24" t="s">
        <v>222</v>
      </c>
    </row>
    <row r="4" spans="1:27" x14ac:dyDescent="0.25">
      <c r="A4" s="25">
        <f>+PROD!A6</f>
        <v>45261</v>
      </c>
      <c r="B4" s="52">
        <v>22</v>
      </c>
      <c r="C4" s="5">
        <f>B4-H4</f>
        <v>6.4000000000000039</v>
      </c>
      <c r="D4" s="29">
        <f>H4/B4</f>
        <v>0.70909090909090888</v>
      </c>
      <c r="E4" s="2">
        <f>SUMIFS(datos!$W:$W,datos!$C:$C,DISP!$A4,datos!$G:$G,DISP!E$2)</f>
        <v>0.64999999999999991</v>
      </c>
      <c r="F4" s="2">
        <f>SUMIFS(datos!$W:$W,datos!$C:$C,DISP!$A4,datos!$G:$G,DISP!F$2)</f>
        <v>0</v>
      </c>
      <c r="G4" s="3">
        <f>+E4+F4</f>
        <v>0.64999999999999991</v>
      </c>
      <c r="H4" s="5">
        <f>((G4*60)*24)/60</f>
        <v>15.599999999999996</v>
      </c>
      <c r="J4" s="5">
        <f>K4-R4</f>
        <v>4.8333333333333357</v>
      </c>
      <c r="K4" s="52">
        <v>23</v>
      </c>
      <c r="L4" s="29">
        <f>R4/K4</f>
        <v>0.78985507246376796</v>
      </c>
      <c r="M4" s="2">
        <f>SUMIFS(datos!$W:$W,datos!$C:$C,DISP!$A4,datos!$G:$G,DISP!M$2)</f>
        <v>0.53611111111111098</v>
      </c>
      <c r="N4" s="2">
        <f>SUMIFS(datos!$W:$W,datos!$C:$C,DISP!$A4,datos!$G:$G,DISP!N$2)</f>
        <v>0.1583333333333333</v>
      </c>
      <c r="O4" s="2">
        <f>SUMIFS(datos!$W:$W,datos!$C:$C,DISP!$A4,datos!$G:$G,DISP!O$2)</f>
        <v>0</v>
      </c>
      <c r="P4" s="2">
        <f>SUMIFS(datos!$W:$W,datos!$C:$C,DISP!$A4,datos!$G:$G,DISP!P$2)</f>
        <v>6.25E-2</v>
      </c>
      <c r="Q4" s="3">
        <f>M4+O4+P4+N4</f>
        <v>0.75694444444444431</v>
      </c>
      <c r="R4" s="5">
        <f>((Q4*60)*24)/60</f>
        <v>18.166666666666664</v>
      </c>
      <c r="T4" s="5">
        <f>U4-AA4</f>
        <v>6.1166666666666671</v>
      </c>
      <c r="U4" s="52">
        <v>24</v>
      </c>
      <c r="V4" s="29">
        <f>AA4/U4</f>
        <v>0.74513888888888891</v>
      </c>
      <c r="W4" s="2">
        <f>SUMIFS(datos!$W:$W,datos!$C:$C,DISP!$A4,datos!$G:$G,DISP!W$2)</f>
        <v>0.25</v>
      </c>
      <c r="X4" s="2">
        <f>SUMIFS(datos!$W:$W,datos!$C:$C,DISP!$A4,datos!$G:$G,DISP!X$2)</f>
        <v>0.49513888888888885</v>
      </c>
      <c r="Y4" s="2">
        <f>SUMIFS(datos!$W:$W,datos!$C:$C,DISP!$A4,datos!$G:$G,DISP!Y$2)</f>
        <v>0</v>
      </c>
      <c r="Z4" s="3">
        <f>SUM(W4:Y4)</f>
        <v>0.7451388888888888</v>
      </c>
      <c r="AA4" s="5">
        <f>((Z4*60)*24)/60</f>
        <v>17.883333333333333</v>
      </c>
    </row>
    <row r="5" spans="1:27" x14ac:dyDescent="0.25">
      <c r="A5" s="25">
        <f>+PROD!A7</f>
        <v>45262</v>
      </c>
      <c r="B5" s="52">
        <f>ROUNDUP(PROD!G7/141.5,0)+1</f>
        <v>14</v>
      </c>
      <c r="C5" s="5">
        <f t="shared" ref="C5:C17" si="0">B5-H5</f>
        <v>0.58333333333333393</v>
      </c>
      <c r="D5" s="29">
        <f t="shared" ref="D5:D17" si="1">H5/B5</f>
        <v>0.95833333333333326</v>
      </c>
      <c r="E5" s="2">
        <f>SUMIFS(datos!$W:$W,datos!$C:$C,DISP!$A5,datos!$G:$G,DISP!E$2)</f>
        <v>0.55902777777777779</v>
      </c>
      <c r="F5" s="2">
        <f>SUMIFS(datos!$W:$W,datos!$C:$C,DISP!$A5,datos!$G:$G,DISP!F$2)</f>
        <v>0</v>
      </c>
      <c r="G5" s="3">
        <f t="shared" ref="G5:G23" si="2">+E5+F5</f>
        <v>0.55902777777777779</v>
      </c>
      <c r="H5" s="5">
        <f t="shared" ref="H5:H23" si="3">((G5*60)*24)/60</f>
        <v>13.416666666666666</v>
      </c>
      <c r="J5" s="5">
        <f t="shared" ref="J5:J23" si="4">K5-R5</f>
        <v>5.3333333333333339</v>
      </c>
      <c r="K5" s="52">
        <v>20</v>
      </c>
      <c r="L5" s="29">
        <f t="shared" ref="L5:L23" si="5">R5/K5</f>
        <v>0.73333333333333328</v>
      </c>
      <c r="M5" s="2">
        <f>SUMIFS(datos!$W:$W,datos!$C:$C,DISP!$A5,datos!$G:$G,DISP!M$2)</f>
        <v>0.61111111111111105</v>
      </c>
      <c r="N5" s="2">
        <f>SUMIFS(datos!$W:$W,datos!$C:$C,DISP!$A5,datos!$G:$G,DISP!N$2)</f>
        <v>0</v>
      </c>
      <c r="O5" s="2">
        <f>SUMIFS(datos!$W:$W,datos!$C:$C,DISP!$A5,datos!$G:$G,DISP!O$2)</f>
        <v>0</v>
      </c>
      <c r="P5" s="2">
        <f>SUMIFS(datos!$W:$W,datos!$C:$C,DISP!$A5,datos!$G:$G,DISP!P$2)</f>
        <v>0</v>
      </c>
      <c r="Q5" s="3">
        <f t="shared" ref="Q5:Q23" si="6">M5+O5+P5+N5</f>
        <v>0.61111111111111105</v>
      </c>
      <c r="R5" s="5">
        <f>((Q5*60)*24)/60</f>
        <v>14.666666666666666</v>
      </c>
      <c r="T5" s="5">
        <f t="shared" ref="T5:T23" si="7">U5-AA5</f>
        <v>4.5666666666666664</v>
      </c>
      <c r="U5" s="52">
        <v>15</v>
      </c>
      <c r="V5" s="29">
        <f>AA5/U5</f>
        <v>0.69555555555555559</v>
      </c>
      <c r="W5" s="2">
        <f>SUMIFS(datos!$W:$W,datos!$C:$C,DISP!$A5,datos!$G:$G,DISP!W$2)</f>
        <v>0</v>
      </c>
      <c r="X5" s="2">
        <f>SUMIFS(datos!$W:$W,datos!$C:$C,DISP!$A5,datos!$G:$G,DISP!X$2)</f>
        <v>0.16388888888888895</v>
      </c>
      <c r="Y5" s="2">
        <f>SUMIFS(datos!$W:$W,datos!$C:$C,DISP!$A5,datos!$G:$G,DISP!Y$2)</f>
        <v>0.27083333333333331</v>
      </c>
      <c r="Z5" s="3">
        <f t="shared" ref="Z5:Z23" si="8">SUM(W5:Y5)</f>
        <v>0.43472222222222223</v>
      </c>
      <c r="AA5" s="5">
        <f t="shared" ref="AA5:AA23" si="9">((Z5*60)*24)/60</f>
        <v>10.433333333333334</v>
      </c>
    </row>
    <row r="6" spans="1:27" x14ac:dyDescent="0.25">
      <c r="A6" s="25">
        <f>+PROD!A8</f>
        <v>45264</v>
      </c>
      <c r="B6" s="52">
        <v>24</v>
      </c>
      <c r="C6" s="5">
        <f t="shared" si="0"/>
        <v>5.033333333333335</v>
      </c>
      <c r="D6" s="29">
        <f t="shared" si="1"/>
        <v>0.79027777777777775</v>
      </c>
      <c r="E6" s="2">
        <f>SUMIFS(datos!$W:$W,datos!$C:$C,DISP!$A6,datos!$G:$G,DISP!E$2)</f>
        <v>0.79027777777777775</v>
      </c>
      <c r="F6" s="2">
        <f>SUMIFS(datos!$W:$W,datos!$C:$C,DISP!$A6,datos!$G:$G,DISP!F$2)</f>
        <v>0</v>
      </c>
      <c r="G6" s="3">
        <f t="shared" si="2"/>
        <v>0.79027777777777775</v>
      </c>
      <c r="H6" s="5">
        <f t="shared" si="3"/>
        <v>18.966666666666665</v>
      </c>
      <c r="J6" s="5">
        <f t="shared" si="4"/>
        <v>1.649999999999995</v>
      </c>
      <c r="K6" s="52">
        <f>ROUNDUP(PROD!Q8/160,0)+1</f>
        <v>21</v>
      </c>
      <c r="L6" s="29">
        <f t="shared" si="5"/>
        <v>0.92142857142857171</v>
      </c>
      <c r="M6" s="2">
        <f>SUMIFS(datos!$W:$W,datos!$C:$C,DISP!$A6,datos!$G:$G,DISP!M$2)</f>
        <v>0.59375000000000011</v>
      </c>
      <c r="N6" s="2">
        <f>SUMIFS(datos!$W:$W,datos!$C:$C,DISP!$A6,datos!$G:$G,DISP!N$2)</f>
        <v>0.21249999999999997</v>
      </c>
      <c r="O6" s="2">
        <f>SUMIFS(datos!$W:$W,datos!$C:$C,DISP!$A6,datos!$G:$G,DISP!O$2)</f>
        <v>0</v>
      </c>
      <c r="P6" s="2">
        <f>SUMIFS(datos!$W:$W,datos!$C:$C,DISP!$A6,datos!$G:$G,DISP!P$2)</f>
        <v>0</v>
      </c>
      <c r="Q6" s="3">
        <f t="shared" si="6"/>
        <v>0.80625000000000013</v>
      </c>
      <c r="R6" s="5">
        <f t="shared" ref="R6:R23" si="10">((Q6*60)*24)/60</f>
        <v>19.350000000000005</v>
      </c>
      <c r="T6" s="5">
        <f t="shared" si="7"/>
        <v>3.3666666666666689</v>
      </c>
      <c r="U6" s="52">
        <f>ROUNDUP(PROD!Z8/160,0)+1</f>
        <v>13</v>
      </c>
      <c r="V6" s="29">
        <f t="shared" ref="V6:V23" si="11">AA6/U6</f>
        <v>0.74102564102564084</v>
      </c>
      <c r="W6" s="2">
        <f>SUMIFS(datos!$W:$W,datos!$C:$C,DISP!$A6,datos!$G:$G,DISP!W$2)</f>
        <v>0.30902777777777768</v>
      </c>
      <c r="X6" s="2">
        <f>SUMIFS(datos!$W:$W,datos!$C:$C,DISP!$A6,datos!$G:$G,DISP!X$2)</f>
        <v>0</v>
      </c>
      <c r="Y6" s="2">
        <f>SUMIFS(datos!$W:$W,datos!$C:$C,DISP!$A6,datos!$G:$G,DISP!Y$2)</f>
        <v>9.2361111111111116E-2</v>
      </c>
      <c r="Z6" s="3">
        <f t="shared" si="8"/>
        <v>0.4013888888888888</v>
      </c>
      <c r="AA6" s="5">
        <f t="shared" si="9"/>
        <v>9.6333333333333311</v>
      </c>
    </row>
    <row r="7" spans="1:27" x14ac:dyDescent="0.25">
      <c r="A7" s="25">
        <f>+PROD!A9</f>
        <v>45265</v>
      </c>
      <c r="B7" s="52">
        <v>20</v>
      </c>
      <c r="C7" s="5">
        <f t="shared" si="0"/>
        <v>2.8333333333333321</v>
      </c>
      <c r="D7" s="29">
        <f t="shared" si="1"/>
        <v>0.85833333333333339</v>
      </c>
      <c r="E7" s="2">
        <f>SUMIFS(datos!$W:$W,datos!$C:$C,DISP!$A7,datos!$G:$G,DISP!E$2)</f>
        <v>0.29236111111111113</v>
      </c>
      <c r="F7" s="2">
        <f>SUMIFS(datos!$W:$W,datos!$C:$C,DISP!$A7,datos!$G:$G,DISP!F$2)</f>
        <v>0.42291666666666672</v>
      </c>
      <c r="G7" s="3">
        <f t="shared" si="2"/>
        <v>0.7152777777777779</v>
      </c>
      <c r="H7" s="5">
        <f t="shared" si="3"/>
        <v>17.166666666666668</v>
      </c>
      <c r="J7" s="5">
        <f t="shared" si="4"/>
        <v>3.8833333333333329</v>
      </c>
      <c r="K7" s="52">
        <f>ROUNDUP(PROD!Q9/160,0)+1</f>
        <v>20</v>
      </c>
      <c r="L7" s="29">
        <f t="shared" si="5"/>
        <v>0.8058333333333334</v>
      </c>
      <c r="M7" s="2">
        <f>SUMIFS(datos!$W:$W,datos!$C:$C,DISP!$A7,datos!$G:$G,DISP!M$2)</f>
        <v>0.49652777777777779</v>
      </c>
      <c r="N7" s="2">
        <f>SUMIFS(datos!$W:$W,datos!$C:$C,DISP!$A7,datos!$G:$G,DISP!N$2)</f>
        <v>0</v>
      </c>
      <c r="O7" s="2">
        <f>SUMIFS(datos!$W:$W,datos!$C:$C,DISP!$A7,datos!$G:$G,DISP!O$2)</f>
        <v>0.17499999999999999</v>
      </c>
      <c r="P7" s="2">
        <f>SUMIFS(datos!$W:$W,datos!$C:$C,DISP!$A7,datos!$G:$G,DISP!P$2)</f>
        <v>0</v>
      </c>
      <c r="Q7" s="3">
        <f t="shared" si="6"/>
        <v>0.67152777777777772</v>
      </c>
      <c r="R7" s="5">
        <f>((Q7*60)*24)/60</f>
        <v>16.116666666666667</v>
      </c>
      <c r="T7" s="5">
        <f t="shared" si="7"/>
        <v>1.6333333333333329</v>
      </c>
      <c r="U7" s="52">
        <v>20</v>
      </c>
      <c r="V7" s="29">
        <f t="shared" si="11"/>
        <v>0.91833333333333333</v>
      </c>
      <c r="W7" s="2">
        <f>SUMIFS(datos!$W:$W,datos!$C:$C,DISP!$A7,datos!$G:$G,DISP!W$2)</f>
        <v>6.9444444444444198E-4</v>
      </c>
      <c r="X7" s="2">
        <f>SUMIFS(datos!$W:$W,datos!$C:$C,DISP!$A7,datos!$G:$G,DISP!X$2)</f>
        <v>0.59791666666666665</v>
      </c>
      <c r="Y7" s="2">
        <f>SUMIFS(datos!$W:$W,datos!$C:$C,DISP!$A7,datos!$G:$G,DISP!Y$2)</f>
        <v>0.16666666666666666</v>
      </c>
      <c r="Z7" s="3">
        <f t="shared" si="8"/>
        <v>0.76527777777777772</v>
      </c>
      <c r="AA7" s="5">
        <f t="shared" si="9"/>
        <v>18.366666666666667</v>
      </c>
    </row>
    <row r="8" spans="1:27" x14ac:dyDescent="0.25">
      <c r="A8" s="25">
        <f>+PROD!A10</f>
        <v>45266</v>
      </c>
      <c r="B8" s="52">
        <f>ROUNDUP(PROD!G10/141.5,0)+7</f>
        <v>22</v>
      </c>
      <c r="C8" s="5">
        <f t="shared" si="0"/>
        <v>0.38333333333333286</v>
      </c>
      <c r="D8" s="29">
        <f t="shared" si="1"/>
        <v>0.98257575757575755</v>
      </c>
      <c r="E8" s="2">
        <f>SUMIFS(datos!$W:$W,datos!$C:$C,DISP!$A8,datos!$G:$G,DISP!E$2)</f>
        <v>0.90069444444444446</v>
      </c>
      <c r="F8" s="2">
        <f>SUMIFS(datos!$W:$W,datos!$C:$C,DISP!$A8,datos!$G:$G,DISP!F$2)</f>
        <v>0</v>
      </c>
      <c r="G8" s="3">
        <f t="shared" si="2"/>
        <v>0.90069444444444446</v>
      </c>
      <c r="H8" s="5">
        <f t="shared" si="3"/>
        <v>21.616666666666667</v>
      </c>
      <c r="J8" s="5">
        <f t="shared" si="4"/>
        <v>2.8333333333333313</v>
      </c>
      <c r="K8" s="52">
        <v>8</v>
      </c>
      <c r="L8" s="29">
        <f t="shared" si="5"/>
        <v>0.64583333333333359</v>
      </c>
      <c r="M8" s="2">
        <f>SUMIFS(datos!$W:$W,datos!$C:$C,DISP!$A8,datos!$G:$G,DISP!M$2)</f>
        <v>8.8888888888888962E-2</v>
      </c>
      <c r="N8" s="2">
        <f>SUMIFS(datos!$W:$W,datos!$C:$C,DISP!$A8,datos!$G:$G,DISP!N$2)</f>
        <v>0.12638888888888888</v>
      </c>
      <c r="O8" s="2">
        <f>SUMIFS(datos!$W:$W,datos!$C:$C,DISP!$A8,datos!$G:$G,DISP!O$2)</f>
        <v>0</v>
      </c>
      <c r="P8" s="2">
        <f>SUMIFS(datos!$W:$W,datos!$C:$C,DISP!$A8,datos!$G:$G,DISP!P$2)</f>
        <v>0</v>
      </c>
      <c r="Q8" s="3">
        <f t="shared" si="6"/>
        <v>0.21527777777777785</v>
      </c>
      <c r="R8" s="5">
        <f t="shared" si="10"/>
        <v>5.1666666666666687</v>
      </c>
      <c r="T8" s="5">
        <f t="shared" si="7"/>
        <v>1.8333333333333321</v>
      </c>
      <c r="U8" s="52">
        <v>18</v>
      </c>
      <c r="V8" s="29">
        <f t="shared" si="11"/>
        <v>0.89814814814814825</v>
      </c>
      <c r="W8" s="2">
        <f>SUMIFS(datos!$W:$W,datos!$C:$C,DISP!$A8,datos!$G:$G,DISP!W$2)</f>
        <v>0.36111111111111122</v>
      </c>
      <c r="X8" s="2">
        <f>SUMIFS(datos!$W:$W,datos!$C:$C,DISP!$A8,datos!$G:$G,DISP!X$2)</f>
        <v>0</v>
      </c>
      <c r="Y8" s="2">
        <f>SUMIFS(datos!$W:$W,datos!$C:$C,DISP!$A8,datos!$G:$G,DISP!Y$2)</f>
        <v>0.3125</v>
      </c>
      <c r="Z8" s="3">
        <f t="shared" si="8"/>
        <v>0.67361111111111116</v>
      </c>
      <c r="AA8" s="5">
        <f t="shared" si="9"/>
        <v>16.166666666666668</v>
      </c>
    </row>
    <row r="9" spans="1:27" x14ac:dyDescent="0.25">
      <c r="A9" s="25">
        <f>+PROD!A11</f>
        <v>45267</v>
      </c>
      <c r="B9" s="52">
        <v>9</v>
      </c>
      <c r="C9" s="5">
        <f>B9-H9</f>
        <v>2.333333333333333</v>
      </c>
      <c r="D9" s="29">
        <f t="shared" si="1"/>
        <v>0.74074074074074081</v>
      </c>
      <c r="E9" s="2">
        <v>0.27777777777777779</v>
      </c>
      <c r="F9" s="2">
        <f>SUMIFS(datos!$W:$W,datos!$C:$C,DISP!$A9,datos!$G:$G,DISP!F$2)</f>
        <v>0</v>
      </c>
      <c r="G9" s="3">
        <f t="shared" si="2"/>
        <v>0.27777777777777779</v>
      </c>
      <c r="H9" s="5">
        <f t="shared" si="3"/>
        <v>6.666666666666667</v>
      </c>
      <c r="J9" s="5">
        <f t="shared" si="4"/>
        <v>2</v>
      </c>
      <c r="K9" s="52">
        <v>14</v>
      </c>
      <c r="L9" s="29">
        <f t="shared" si="5"/>
        <v>0.8571428571428571</v>
      </c>
      <c r="M9" s="2">
        <f>SUMIFS(datos!$W:$W,datos!$C:$C,DISP!$A9,datos!$G:$G,DISP!M$2)</f>
        <v>0.5</v>
      </c>
      <c r="N9" s="2">
        <f>SUMIFS(datos!$W:$W,datos!$C:$C,DISP!$A9,datos!$G:$G,DISP!N$2)</f>
        <v>0</v>
      </c>
      <c r="O9" s="2">
        <f>SUMIFS(datos!$W:$W,datos!$C:$C,DISP!$A9,datos!$G:$G,DISP!O$2)</f>
        <v>0</v>
      </c>
      <c r="P9" s="2">
        <f>SUMIFS(datos!$W:$W,datos!$C:$C,DISP!$A9,datos!$G:$G,DISP!P$2)</f>
        <v>0</v>
      </c>
      <c r="Q9" s="3">
        <f t="shared" si="6"/>
        <v>0.5</v>
      </c>
      <c r="R9" s="5">
        <f t="shared" si="10"/>
        <v>12</v>
      </c>
      <c r="T9" s="5">
        <f t="shared" si="7"/>
        <v>5.4666666666666668</v>
      </c>
      <c r="U9" s="52">
        <v>16</v>
      </c>
      <c r="V9" s="29">
        <f t="shared" si="11"/>
        <v>0.65833333333333333</v>
      </c>
      <c r="W9" s="2">
        <f>SUMIFS(datos!$W:$W,datos!$C:$C,DISP!$A9,datos!$G:$G,DISP!W$2)</f>
        <v>0</v>
      </c>
      <c r="X9" s="2">
        <f>SUMIFS(datos!$W:$W,datos!$C:$C,DISP!$A9,datos!$G:$G,DISP!X$2)</f>
        <v>0</v>
      </c>
      <c r="Y9" s="2">
        <f>SUMIFS(datos!$W:$W,datos!$C:$C,DISP!$A9,datos!$G:$G,DISP!Y$2)</f>
        <v>0.43888888888888888</v>
      </c>
      <c r="Z9" s="3">
        <f t="shared" si="8"/>
        <v>0.43888888888888888</v>
      </c>
      <c r="AA9" s="5">
        <f t="shared" si="9"/>
        <v>10.533333333333333</v>
      </c>
    </row>
    <row r="10" spans="1:27" x14ac:dyDescent="0.25">
      <c r="A10" s="25">
        <f>+PROD!A12</f>
        <v>45269</v>
      </c>
      <c r="B10" s="52">
        <v>20</v>
      </c>
      <c r="C10" s="5">
        <f t="shared" si="0"/>
        <v>6.5</v>
      </c>
      <c r="D10" s="29">
        <f t="shared" si="1"/>
        <v>0.67500000000000004</v>
      </c>
      <c r="E10" s="2">
        <f>SUMIFS(datos!$W:$W,datos!$C:$C,DISP!$A10,datos!$G:$G,DISP!E$2)</f>
        <v>0.29166666666666669</v>
      </c>
      <c r="F10" s="2">
        <f>SUMIFS(datos!$W:$W,datos!$C:$C,DISP!$A10,datos!$G:$G,DISP!F$2)</f>
        <v>0.27083333333333331</v>
      </c>
      <c r="G10" s="3">
        <f t="shared" si="2"/>
        <v>0.5625</v>
      </c>
      <c r="H10" s="5">
        <f t="shared" si="3"/>
        <v>13.5</v>
      </c>
      <c r="J10" s="5">
        <f t="shared" si="4"/>
        <v>4.2500000000000036</v>
      </c>
      <c r="K10" s="52">
        <v>20</v>
      </c>
      <c r="L10" s="29">
        <f t="shared" si="5"/>
        <v>0.78749999999999987</v>
      </c>
      <c r="M10" s="2">
        <f>SUMIFS(datos!$W:$W,datos!$C:$C,DISP!$A10,datos!$G:$G,DISP!M$2)</f>
        <v>0.65624999999999989</v>
      </c>
      <c r="N10" s="2">
        <f>SUMIFS(datos!$W:$W,datos!$C:$C,DISP!$A10,datos!$G:$G,DISP!N$2)</f>
        <v>0</v>
      </c>
      <c r="O10" s="2">
        <f>SUMIFS(datos!$W:$W,datos!$C:$C,DISP!$A10,datos!$G:$G,DISP!O$2)</f>
        <v>0</v>
      </c>
      <c r="P10" s="2">
        <f>SUMIFS(datos!$W:$W,datos!$C:$C,DISP!$A10,datos!$G:$G,DISP!P$2)</f>
        <v>0</v>
      </c>
      <c r="Q10" s="3">
        <f t="shared" si="6"/>
        <v>0.65624999999999989</v>
      </c>
      <c r="R10" s="5">
        <f t="shared" si="10"/>
        <v>15.749999999999996</v>
      </c>
      <c r="T10" s="5">
        <f t="shared" si="7"/>
        <v>0.33333333333333215</v>
      </c>
      <c r="U10" s="52">
        <f>ROUNDUP(PROD!Z12/160,0)+1</f>
        <v>18</v>
      </c>
      <c r="V10" s="29">
        <f t="shared" si="11"/>
        <v>0.98148148148148151</v>
      </c>
      <c r="W10" s="2">
        <f>SUMIFS(datos!$W:$W,datos!$C:$C,DISP!$A10,datos!$G:$G,DISP!W$2)</f>
        <v>0</v>
      </c>
      <c r="X10" s="2">
        <f>SUMIFS(datos!$W:$W,datos!$C:$C,DISP!$A10,datos!$G:$G,DISP!X$2)</f>
        <v>0.54861111111111105</v>
      </c>
      <c r="Y10" s="2">
        <f>SUMIFS(datos!$W:$W,datos!$C:$C,DISP!$A10,datos!$G:$G,DISP!Y$2)</f>
        <v>0.1875</v>
      </c>
      <c r="Z10" s="3">
        <f t="shared" si="8"/>
        <v>0.73611111111111105</v>
      </c>
      <c r="AA10" s="5">
        <f t="shared" si="9"/>
        <v>17.666666666666668</v>
      </c>
    </row>
    <row r="11" spans="1:27" x14ac:dyDescent="0.25">
      <c r="A11" s="25">
        <f>+PROD!A13</f>
        <v>45271</v>
      </c>
      <c r="B11" s="52">
        <f>ROUNDUP(PROD!G13/141.5,0)+1</f>
        <v>20</v>
      </c>
      <c r="C11" s="5">
        <f t="shared" si="0"/>
        <v>5.3666666666666671</v>
      </c>
      <c r="D11" s="29">
        <f t="shared" si="1"/>
        <v>0.73166666666666669</v>
      </c>
      <c r="E11" s="2">
        <f>SUMIFS(datos!$W:$W,datos!$C:$C,DISP!$A11,datos!$G:$G,DISP!E$2)</f>
        <v>0.60972222222222228</v>
      </c>
      <c r="F11" s="2">
        <f>SUMIFS(datos!$W:$W,datos!$C:$C,DISP!$A11,datos!$G:$G,DISP!F$2)</f>
        <v>0</v>
      </c>
      <c r="G11" s="3">
        <f t="shared" si="2"/>
        <v>0.60972222222222228</v>
      </c>
      <c r="H11" s="5">
        <f t="shared" si="3"/>
        <v>14.633333333333333</v>
      </c>
      <c r="J11" s="5">
        <f t="shared" si="4"/>
        <v>1.5999999999999979</v>
      </c>
      <c r="K11" s="52">
        <f>ROUNDUP(PROD!Q13/160,0)</f>
        <v>13</v>
      </c>
      <c r="L11" s="29">
        <f t="shared" si="5"/>
        <v>0.87692307692307714</v>
      </c>
      <c r="M11" s="2">
        <f>SUMIFS(datos!$W:$W,datos!$C:$C,DISP!$A11,datos!$G:$G,DISP!M$2)</f>
        <v>0.39166666666666672</v>
      </c>
      <c r="N11" s="2">
        <f>SUMIFS(datos!$W:$W,datos!$C:$C,DISP!$A11,datos!$G:$G,DISP!N$2)</f>
        <v>8.3333333333333329E-2</v>
      </c>
      <c r="O11" s="2">
        <f>SUMIFS(datos!$W:$W,datos!$C:$C,DISP!$A11,datos!$G:$G,DISP!O$2)</f>
        <v>0</v>
      </c>
      <c r="P11" s="2">
        <f>SUMIFS(datos!$W:$W,datos!$C:$C,DISP!$A11,datos!$G:$G,DISP!P$2)</f>
        <v>0</v>
      </c>
      <c r="Q11" s="3">
        <f t="shared" si="6"/>
        <v>0.47500000000000003</v>
      </c>
      <c r="R11" s="5">
        <f t="shared" si="10"/>
        <v>11.400000000000002</v>
      </c>
      <c r="T11" s="5">
        <f t="shared" si="7"/>
        <v>6.6499999999999915</v>
      </c>
      <c r="U11" s="52">
        <f>ROUNDUP(PROD!Z13/160,0)+1</f>
        <v>24</v>
      </c>
      <c r="V11" s="29">
        <f t="shared" si="11"/>
        <v>0.72291666666666698</v>
      </c>
      <c r="W11" s="2">
        <f>SUMIFS(datos!$W:$W,datos!$C:$C,DISP!$A11,datos!$G:$G,DISP!W$2)</f>
        <v>0</v>
      </c>
      <c r="X11" s="2">
        <f>SUMIFS(datos!$W:$W,datos!$C:$C,DISP!$A11,datos!$G:$G,DISP!X$2)</f>
        <v>0.72291666666666687</v>
      </c>
      <c r="Y11" s="2">
        <f>SUMIFS(datos!$W:$W,datos!$C:$C,DISP!$A11,datos!$G:$G,DISP!Y$2)</f>
        <v>0</v>
      </c>
      <c r="Z11" s="3">
        <f t="shared" si="8"/>
        <v>0.72291666666666687</v>
      </c>
      <c r="AA11" s="5">
        <f t="shared" si="9"/>
        <v>17.350000000000009</v>
      </c>
    </row>
    <row r="12" spans="1:27" x14ac:dyDescent="0.25">
      <c r="A12" s="25">
        <f>+PROD!A14</f>
        <v>45272</v>
      </c>
      <c r="B12" s="52">
        <f>ROUNDUP(PROD!G14/141.5,0)+1</f>
        <v>20</v>
      </c>
      <c r="C12" s="5">
        <f t="shared" si="0"/>
        <v>0.35000000000000497</v>
      </c>
      <c r="D12" s="29">
        <f t="shared" si="1"/>
        <v>0.98249999999999971</v>
      </c>
      <c r="E12" s="2">
        <f>SUMIFS(datos!$W:$W,datos!$C:$C,DISP!$A12,datos!$G:$G,DISP!E$2)</f>
        <v>0.81874999999999987</v>
      </c>
      <c r="F12" s="2">
        <f>SUMIFS(datos!$W:$W,datos!$C:$C,DISP!$A12,datos!$G:$G,DISP!F$2)</f>
        <v>0</v>
      </c>
      <c r="G12" s="3">
        <f t="shared" si="2"/>
        <v>0.81874999999999987</v>
      </c>
      <c r="H12" s="5">
        <f t="shared" si="3"/>
        <v>19.649999999999995</v>
      </c>
      <c r="J12" s="5">
        <f t="shared" si="4"/>
        <v>3.8999999999999986</v>
      </c>
      <c r="K12" s="52">
        <v>20</v>
      </c>
      <c r="L12" s="29">
        <f t="shared" si="5"/>
        <v>0.80500000000000005</v>
      </c>
      <c r="M12" s="2">
        <f>SUMIFS(datos!$W:$W,datos!$C:$C,DISP!$A12,datos!$G:$G,DISP!M$2)</f>
        <v>0.46250000000000002</v>
      </c>
      <c r="N12" s="2">
        <f>SUMIFS(datos!$W:$W,datos!$C:$C,DISP!$A12,datos!$G:$G,DISP!N$2)</f>
        <v>0</v>
      </c>
      <c r="O12" s="2">
        <f>SUMIFS(datos!$W:$W,datos!$C:$C,DISP!$A12,datos!$G:$G,DISP!O$2)</f>
        <v>0.20833333333333334</v>
      </c>
      <c r="P12" s="2">
        <f>SUMIFS(datos!$W:$W,datos!$C:$C,DISP!$A12,datos!$G:$G,DISP!P$2)</f>
        <v>0</v>
      </c>
      <c r="Q12" s="3">
        <f t="shared" si="6"/>
        <v>0.67083333333333339</v>
      </c>
      <c r="R12" s="5">
        <f t="shared" si="10"/>
        <v>16.100000000000001</v>
      </c>
      <c r="T12" s="5">
        <f t="shared" si="7"/>
        <v>8.283333333333335</v>
      </c>
      <c r="U12" s="52">
        <f>ROUNDUP(PROD!Z14/160,0)+1</f>
        <v>30</v>
      </c>
      <c r="V12" s="29">
        <f t="shared" si="11"/>
        <v>0.7238888888888888</v>
      </c>
      <c r="W12" s="2">
        <f>SUMIFS(datos!$W:$W,datos!$C:$C,DISP!$A12,datos!$G:$G,DISP!W$2)</f>
        <v>0</v>
      </c>
      <c r="X12" s="2">
        <f>SUMIFS(datos!$W:$W,datos!$C:$C,DISP!$A12,datos!$G:$G,DISP!X$2)</f>
        <v>0.90486111111111112</v>
      </c>
      <c r="Y12" s="2">
        <f>SUMIFS(datos!$W:$W,datos!$C:$C,DISP!$A12,datos!$G:$G,DISP!Y$2)</f>
        <v>0</v>
      </c>
      <c r="Z12" s="3">
        <f t="shared" si="8"/>
        <v>0.90486111111111112</v>
      </c>
      <c r="AA12" s="5">
        <f t="shared" si="9"/>
        <v>21.716666666666665</v>
      </c>
    </row>
    <row r="13" spans="1:27" x14ac:dyDescent="0.25">
      <c r="A13" s="25">
        <f>+PROD!A15</f>
        <v>45273</v>
      </c>
      <c r="B13" s="52">
        <v>20</v>
      </c>
      <c r="C13" s="5">
        <f t="shared" si="0"/>
        <v>4.2666666666666675</v>
      </c>
      <c r="D13" s="29">
        <f t="shared" si="1"/>
        <v>0.78666666666666663</v>
      </c>
      <c r="E13" s="2">
        <f>SUMIFS(datos!$W:$W,datos!$C:$C,DISP!$A13,datos!$G:$G,DISP!E$2)</f>
        <v>0.65555555555555556</v>
      </c>
      <c r="F13" s="2">
        <f>SUMIFS(datos!$W:$W,datos!$C:$C,DISP!$A13,datos!$G:$G,DISP!F$2)</f>
        <v>0</v>
      </c>
      <c r="G13" s="3">
        <f t="shared" si="2"/>
        <v>0.65555555555555556</v>
      </c>
      <c r="H13" s="5">
        <f t="shared" si="3"/>
        <v>15.733333333333333</v>
      </c>
      <c r="J13" s="5">
        <f t="shared" si="4"/>
        <v>2.899999999999995</v>
      </c>
      <c r="K13" s="52">
        <v>20</v>
      </c>
      <c r="L13" s="29">
        <f t="shared" si="5"/>
        <v>0.8550000000000002</v>
      </c>
      <c r="M13" s="2">
        <f>SUMIFS(datos!$W:$W,datos!$C:$C,DISP!$A13,datos!$G:$G,DISP!M$2)</f>
        <v>0.40972222222222232</v>
      </c>
      <c r="N13" s="2">
        <f>SUMIFS(datos!$W:$W,datos!$C:$C,DISP!$A13,datos!$G:$G,DISP!N$2)</f>
        <v>0.30277777777777781</v>
      </c>
      <c r="O13" s="2">
        <f>SUMIFS(datos!$W:$W,datos!$C:$C,DISP!$A13,datos!$G:$G,DISP!O$2)</f>
        <v>0</v>
      </c>
      <c r="P13" s="2">
        <f>SUMIFS(datos!$W:$W,datos!$C:$C,DISP!$A13,datos!$G:$G,DISP!P$2)</f>
        <v>0</v>
      </c>
      <c r="Q13" s="3">
        <f t="shared" si="6"/>
        <v>0.71250000000000013</v>
      </c>
      <c r="R13" s="5">
        <f t="shared" si="10"/>
        <v>17.100000000000005</v>
      </c>
      <c r="T13" s="5">
        <f t="shared" si="7"/>
        <v>4.7499999999999929</v>
      </c>
      <c r="U13" s="52">
        <v>23</v>
      </c>
      <c r="V13" s="29">
        <f t="shared" si="11"/>
        <v>0.79347826086956552</v>
      </c>
      <c r="W13" s="2">
        <f>SUMIFS(datos!$W:$W,datos!$C:$C,DISP!$A13,datos!$G:$G,DISP!W$2)</f>
        <v>0</v>
      </c>
      <c r="X13" s="2">
        <f>SUMIFS(datos!$W:$W,datos!$C:$C,DISP!$A13,datos!$G:$G,DISP!X$2)</f>
        <v>0.61458333333333348</v>
      </c>
      <c r="Y13" s="2">
        <f>SUMIFS(datos!$W:$W,datos!$C:$C,DISP!$A13,datos!$G:$G,DISP!Y$2)</f>
        <v>0.14583333333333334</v>
      </c>
      <c r="Z13" s="3">
        <f t="shared" si="8"/>
        <v>0.76041666666666685</v>
      </c>
      <c r="AA13" s="5">
        <f t="shared" si="9"/>
        <v>18.250000000000007</v>
      </c>
    </row>
    <row r="14" spans="1:27" x14ac:dyDescent="0.25">
      <c r="A14" s="25">
        <f>+PROD!A16</f>
        <v>45274</v>
      </c>
      <c r="B14" s="52">
        <f>ROUNDUP(PROD!G16/141.5,0)+7</f>
        <v>19</v>
      </c>
      <c r="C14" s="5">
        <f t="shared" si="0"/>
        <v>0.43333333333333357</v>
      </c>
      <c r="D14" s="29">
        <f t="shared" si="1"/>
        <v>0.97719298245614039</v>
      </c>
      <c r="E14" s="2">
        <f>SUMIFS(datos!$W:$W,datos!$C:$C,DISP!$A14,datos!$G:$G,DISP!E$2)</f>
        <v>0.26736111111111122</v>
      </c>
      <c r="F14" s="2">
        <f>SUMIFS(datos!$W:$W,datos!$C:$C,DISP!$A14,datos!$G:$G,DISP!F$2)</f>
        <v>0.50624999999999987</v>
      </c>
      <c r="G14" s="3">
        <f t="shared" si="2"/>
        <v>0.77361111111111103</v>
      </c>
      <c r="H14" s="5">
        <f t="shared" si="3"/>
        <v>18.566666666666666</v>
      </c>
      <c r="J14" s="5">
        <f t="shared" si="4"/>
        <v>4.3333333333333357</v>
      </c>
      <c r="K14" s="52">
        <f>ROUNDUP(PROD!Q16/160,0)+1</f>
        <v>17</v>
      </c>
      <c r="L14" s="29">
        <f t="shared" si="5"/>
        <v>0.74509803921568618</v>
      </c>
      <c r="M14" s="2">
        <f>SUMIFS(datos!$W:$W,datos!$C:$C,DISP!$A14,datos!$G:$G,DISP!M$2)</f>
        <v>0.48472222222222217</v>
      </c>
      <c r="N14" s="2">
        <f>SUMIFS(datos!$W:$W,datos!$C:$C,DISP!$A14,datos!$G:$G,DISP!N$2)</f>
        <v>1.388888888888884E-3</v>
      </c>
      <c r="O14" s="2">
        <f>SUMIFS(datos!$W:$W,datos!$C:$C,DISP!$A14,datos!$G:$G,DISP!O$2)</f>
        <v>0</v>
      </c>
      <c r="P14" s="2">
        <f>SUMIFS(datos!$W:$W,datos!$C:$C,DISP!$A14,datos!$G:$G,DISP!P$2)</f>
        <v>4.1666666666666664E-2</v>
      </c>
      <c r="Q14" s="3">
        <f t="shared" si="6"/>
        <v>0.52777777777777768</v>
      </c>
      <c r="R14" s="5">
        <f t="shared" si="10"/>
        <v>12.666666666666664</v>
      </c>
      <c r="T14" s="5">
        <f t="shared" si="7"/>
        <v>2.4500000000000028</v>
      </c>
      <c r="U14" s="52">
        <f>ROUNDUP(PROD!Z16/160,0)+1</f>
        <v>22</v>
      </c>
      <c r="V14" s="29">
        <f t="shared" si="11"/>
        <v>0.88863636363636356</v>
      </c>
      <c r="W14" s="2">
        <f>SUMIFS(datos!$W:$W,datos!$C:$C,DISP!$A14,datos!$G:$G,DISP!W$2)</f>
        <v>0</v>
      </c>
      <c r="X14" s="2">
        <f>SUMIFS(datos!$W:$W,datos!$C:$C,DISP!$A14,datos!$G:$G,DISP!X$2)</f>
        <v>0.54652777777777772</v>
      </c>
      <c r="Y14" s="2">
        <f>SUMIFS(datos!$W:$W,datos!$C:$C,DISP!$A14,datos!$G:$G,DISP!Y$2)</f>
        <v>0.26805555555555549</v>
      </c>
      <c r="Z14" s="3">
        <f t="shared" si="8"/>
        <v>0.81458333333333321</v>
      </c>
      <c r="AA14" s="5">
        <f t="shared" si="9"/>
        <v>19.549999999999997</v>
      </c>
    </row>
    <row r="15" spans="1:27" x14ac:dyDescent="0.25">
      <c r="A15" s="25">
        <f>+PROD!A17</f>
        <v>45275</v>
      </c>
      <c r="B15" s="52">
        <f>ROUNDUP(PROD!G17/141.5,0)+4</f>
        <v>29</v>
      </c>
      <c r="C15" s="5">
        <f t="shared" si="0"/>
        <v>6.5833333333333357</v>
      </c>
      <c r="D15" s="29">
        <f t="shared" si="1"/>
        <v>0.77298850574712641</v>
      </c>
      <c r="E15" s="2">
        <f>SUMIFS(datos!$W:$W,datos!$C:$C,DISP!$A15,datos!$G:$G,DISP!E$2)</f>
        <v>0.93402777777777768</v>
      </c>
      <c r="F15" s="2">
        <f>SUMIFS(datos!$W:$W,datos!$C:$C,DISP!$A15,datos!$G:$G,DISP!F$2)</f>
        <v>0</v>
      </c>
      <c r="G15" s="3">
        <f t="shared" si="2"/>
        <v>0.93402777777777768</v>
      </c>
      <c r="H15" s="5">
        <f t="shared" si="3"/>
        <v>22.416666666666664</v>
      </c>
      <c r="J15" s="5">
        <f t="shared" si="4"/>
        <v>1.5833333333333357</v>
      </c>
      <c r="K15" s="52">
        <f>ROUNDUP(PROD!Q17/160,0)+1</f>
        <v>18</v>
      </c>
      <c r="L15" s="29">
        <f t="shared" si="5"/>
        <v>0.91203703703703687</v>
      </c>
      <c r="M15" s="2">
        <f>SUMIFS(datos!$W:$W,datos!$C:$C,DISP!$A15,datos!$G:$G,DISP!M$2)</f>
        <v>0.5083333333333333</v>
      </c>
      <c r="N15" s="2">
        <f>SUMIFS(datos!$W:$W,datos!$C:$C,DISP!$A15,datos!$G:$G,DISP!N$2)</f>
        <v>0.17569444444444443</v>
      </c>
      <c r="O15" s="2">
        <f>SUMIFS(datos!$W:$W,datos!$C:$C,DISP!$A15,datos!$G:$G,DISP!O$2)</f>
        <v>0</v>
      </c>
      <c r="P15" s="2">
        <f>SUMIFS(datos!$W:$W,datos!$C:$C,DISP!$A15,datos!$G:$G,DISP!P$2)</f>
        <v>0</v>
      </c>
      <c r="Q15" s="3">
        <f t="shared" si="6"/>
        <v>0.68402777777777768</v>
      </c>
      <c r="R15" s="5">
        <f t="shared" si="10"/>
        <v>16.416666666666664</v>
      </c>
      <c r="T15" s="5">
        <f t="shared" si="7"/>
        <v>1.4166666666666679</v>
      </c>
      <c r="U15" s="52">
        <v>24</v>
      </c>
      <c r="V15" s="29">
        <f t="shared" si="11"/>
        <v>0.94097222222222221</v>
      </c>
      <c r="W15" s="2">
        <f>SUMIFS(datos!$W:$W,datos!$C:$C,DISP!$A15,datos!$G:$G,DISP!W$2)</f>
        <v>0.45555555555555555</v>
      </c>
      <c r="X15" s="2">
        <f>SUMIFS(datos!$W:$W,datos!$C:$C,DISP!$A15,datos!$G:$G,DISP!X$2)</f>
        <v>0.48541666666666655</v>
      </c>
      <c r="Y15" s="2">
        <f>SUMIFS(datos!$W:$W,datos!$C:$C,DISP!$A15,datos!$G:$G,DISP!Y$2)</f>
        <v>0</v>
      </c>
      <c r="Z15" s="3">
        <f t="shared" si="8"/>
        <v>0.9409722222222221</v>
      </c>
      <c r="AA15" s="5">
        <f t="shared" si="9"/>
        <v>22.583333333333332</v>
      </c>
    </row>
    <row r="16" spans="1:27" x14ac:dyDescent="0.25">
      <c r="A16" s="25">
        <f>+PROD!A18</f>
        <v>45276</v>
      </c>
      <c r="B16" s="52">
        <f>ROUNDUP(PROD!G18/141.5,0)+1</f>
        <v>19</v>
      </c>
      <c r="C16" s="5">
        <f t="shared" si="0"/>
        <v>2.7833333333333314</v>
      </c>
      <c r="D16" s="29">
        <f t="shared" si="1"/>
        <v>0.85350877192982466</v>
      </c>
      <c r="E16" s="2">
        <f>SUMIFS(datos!$W:$W,datos!$C:$C,DISP!$A16,datos!$G:$G,DISP!E$2)</f>
        <v>0.67569444444444449</v>
      </c>
      <c r="F16" s="2">
        <f>SUMIFS(datos!$W:$W,datos!$C:$C,DISP!$A16,datos!$G:$G,DISP!F$2)</f>
        <v>0</v>
      </c>
      <c r="G16" s="3">
        <f t="shared" si="2"/>
        <v>0.67569444444444449</v>
      </c>
      <c r="H16" s="5">
        <f t="shared" si="3"/>
        <v>16.216666666666669</v>
      </c>
      <c r="J16" s="5">
        <f t="shared" si="4"/>
        <v>3.3999999999999986</v>
      </c>
      <c r="K16" s="52">
        <v>20</v>
      </c>
      <c r="L16" s="29">
        <f t="shared" si="5"/>
        <v>0.83000000000000007</v>
      </c>
      <c r="M16" s="2">
        <f>SUMIFS(datos!$W:$W,datos!$C:$C,DISP!$A16,datos!$G:$G,DISP!M$2)</f>
        <v>0.42083333333333339</v>
      </c>
      <c r="N16" s="2">
        <f>SUMIFS(datos!$W:$W,datos!$C:$C,DISP!$A16,datos!$G:$G,DISP!N$2)</f>
        <v>0</v>
      </c>
      <c r="O16" s="2">
        <f>SUMIFS(datos!$W:$W,datos!$C:$C,DISP!$A16,datos!$G:$G,DISP!O$2)</f>
        <v>0.27083333333333326</v>
      </c>
      <c r="P16" s="2">
        <f>SUMIFS(datos!$W:$W,datos!$C:$C,DISP!$A16,datos!$G:$G,DISP!P$2)</f>
        <v>0</v>
      </c>
      <c r="Q16" s="3">
        <f t="shared" si="6"/>
        <v>0.69166666666666665</v>
      </c>
      <c r="R16" s="5">
        <f t="shared" si="10"/>
        <v>16.600000000000001</v>
      </c>
      <c r="T16" s="5">
        <f t="shared" si="7"/>
        <v>-1.8000000000000007</v>
      </c>
      <c r="U16" s="52">
        <v>24</v>
      </c>
      <c r="V16" s="29">
        <f t="shared" si="11"/>
        <v>1.075</v>
      </c>
      <c r="W16" s="2">
        <f>SUMIFS(datos!$W:$W,datos!$C:$C,DISP!$A16,datos!$G:$G,DISP!W$2)</f>
        <v>0.14583333333333331</v>
      </c>
      <c r="X16" s="2">
        <f>SUMIFS(datos!$W:$W,datos!$C:$C,DISP!$A16,datos!$G:$G,DISP!X$2)</f>
        <v>0.29722222222222217</v>
      </c>
      <c r="Y16" s="2">
        <f>SUMIFS(datos!$W:$W,datos!$C:$C,DISP!$A16,datos!$G:$G,DISP!Y$2)</f>
        <v>0.63194444444444442</v>
      </c>
      <c r="Z16" s="3">
        <f t="shared" si="8"/>
        <v>1.075</v>
      </c>
      <c r="AA16" s="5">
        <f t="shared" si="9"/>
        <v>25.8</v>
      </c>
    </row>
    <row r="17" spans="1:27" x14ac:dyDescent="0.25">
      <c r="A17" s="25">
        <f>+PROD!A19</f>
        <v>45278</v>
      </c>
      <c r="B17" s="52">
        <v>14</v>
      </c>
      <c r="C17" s="5">
        <f t="shared" si="0"/>
        <v>5.7000000000000011</v>
      </c>
      <c r="D17" s="29">
        <f t="shared" si="1"/>
        <v>0.59285714285714275</v>
      </c>
      <c r="E17" s="2">
        <f>SUMIFS(datos!$W:$W,datos!$C:$C,DISP!$A17,datos!$G:$G,DISP!E$2)</f>
        <v>0.34583333333333327</v>
      </c>
      <c r="F17" s="2">
        <f>SUMIFS(datos!$W:$W,datos!$C:$C,DISP!$A17,datos!$G:$G,DISP!F$2)</f>
        <v>0</v>
      </c>
      <c r="G17" s="3">
        <f t="shared" si="2"/>
        <v>0.34583333333333327</v>
      </c>
      <c r="H17" s="5">
        <f t="shared" si="3"/>
        <v>8.2999999999999989</v>
      </c>
      <c r="J17" s="5">
        <f t="shared" si="4"/>
        <v>5.2166666666666686</v>
      </c>
      <c r="K17" s="52">
        <v>19</v>
      </c>
      <c r="L17" s="29">
        <f t="shared" si="5"/>
        <v>0.72543859649122799</v>
      </c>
      <c r="M17" s="2">
        <f>SUMIFS(datos!$W:$W,datos!$C:$C,DISP!$A17,datos!$G:$G,DISP!M$2)</f>
        <v>0.19444444444444442</v>
      </c>
      <c r="N17" s="2">
        <f>SUMIFS(datos!$W:$W,datos!$C:$C,DISP!$A17,datos!$G:$G,DISP!N$2)</f>
        <v>0.37986111111111109</v>
      </c>
      <c r="O17" s="2">
        <f>SUMIFS(datos!$W:$W,datos!$C:$C,DISP!$A17,datos!$G:$G,DISP!O$2)</f>
        <v>0</v>
      </c>
      <c r="P17" s="2">
        <f>SUMIFS(datos!$W:$W,datos!$C:$C,DISP!$A17,datos!$G:$G,DISP!P$2)</f>
        <v>0</v>
      </c>
      <c r="Q17" s="3">
        <f t="shared" si="6"/>
        <v>0.57430555555555551</v>
      </c>
      <c r="R17" s="5">
        <f t="shared" si="10"/>
        <v>13.783333333333331</v>
      </c>
      <c r="T17" s="5">
        <f t="shared" si="7"/>
        <v>5.5166666666666693</v>
      </c>
      <c r="U17" s="52">
        <v>17</v>
      </c>
      <c r="V17" s="29">
        <f t="shared" si="11"/>
        <v>0.67549019607843119</v>
      </c>
      <c r="W17" s="2">
        <f>SUMIFS(datos!$W:$W,datos!$C:$C,DISP!$A17,datos!$G:$G,DISP!W$2)</f>
        <v>0</v>
      </c>
      <c r="X17" s="2">
        <f>SUMIFS(datos!$W:$W,datos!$C:$C,DISP!$A17,datos!$G:$G,DISP!X$2)</f>
        <v>0.47847222222222213</v>
      </c>
      <c r="Y17" s="2">
        <f>SUMIFS(datos!$W:$W,datos!$C:$C,DISP!$A17,datos!$G:$G,DISP!Y$2)</f>
        <v>0</v>
      </c>
      <c r="Z17" s="3">
        <f t="shared" si="8"/>
        <v>0.47847222222222213</v>
      </c>
      <c r="AA17" s="5">
        <f t="shared" si="9"/>
        <v>11.483333333333331</v>
      </c>
    </row>
    <row r="18" spans="1:27" x14ac:dyDescent="0.25">
      <c r="A18" s="25">
        <f>+PROD!A20</f>
        <v>45279</v>
      </c>
      <c r="B18" s="52">
        <v>10</v>
      </c>
      <c r="C18" s="5">
        <f t="shared" ref="C18:C23" si="12">B18-H18</f>
        <v>3.5000000000000018</v>
      </c>
      <c r="D18" s="29">
        <f t="shared" ref="D18:D23" si="13">H18/B18</f>
        <v>0.6499999999999998</v>
      </c>
      <c r="E18" s="2">
        <f>SUMIFS(datos!$W:$W,datos!$C:$C,DISP!$A18,datos!$G:$G,DISP!E$2)</f>
        <v>0.27083333333333326</v>
      </c>
      <c r="F18" s="2">
        <f>SUMIFS(datos!$W:$W,datos!$C:$C,DISP!$A18,datos!$G:$G,DISP!F$2)</f>
        <v>0</v>
      </c>
      <c r="G18" s="3">
        <f t="shared" ref="G18:G20" si="14">+E18+F18</f>
        <v>0.27083333333333326</v>
      </c>
      <c r="H18" s="5">
        <f t="shared" ref="H18:H20" si="15">((G18*60)*24)/60</f>
        <v>6.4999999999999982</v>
      </c>
      <c r="J18" s="5">
        <f t="shared" ref="J18:J19" si="16">K18-R18</f>
        <v>4.1500000000000004</v>
      </c>
      <c r="K18" s="52">
        <v>16</v>
      </c>
      <c r="L18" s="29">
        <f t="shared" ref="L18:L19" si="17">R18/K18</f>
        <v>0.74062499999999998</v>
      </c>
      <c r="M18" s="2">
        <f>SUMIFS(datos!$W:$W,datos!$C:$C,DISP!$A18,datos!$G:$G,DISP!M$2)</f>
        <v>0.43819444444444444</v>
      </c>
      <c r="N18" s="2">
        <f>SUMIFS(datos!$W:$W,datos!$C:$C,DISP!$A18,datos!$G:$G,DISP!N$2)</f>
        <v>5.5555555555555552E-2</v>
      </c>
      <c r="O18" s="2">
        <f>SUMIFS(datos!$W:$W,datos!$C:$C,DISP!$A18,datos!$G:$G,DISP!O$2)</f>
        <v>0</v>
      </c>
      <c r="P18" s="2">
        <f>SUMIFS(datos!$W:$W,datos!$C:$C,DISP!$A18,datos!$G:$G,DISP!P$2)</f>
        <v>0</v>
      </c>
      <c r="Q18" s="3">
        <f t="shared" ref="Q18:Q19" si="18">M18+O18+P18+N18</f>
        <v>0.49375000000000002</v>
      </c>
      <c r="R18" s="5">
        <f t="shared" ref="R18:R19" si="19">((Q18*60)*24)/60</f>
        <v>11.85</v>
      </c>
      <c r="T18" s="5">
        <f t="shared" ref="T18:T19" si="20">U18-AA18</f>
        <v>0.90000000000000391</v>
      </c>
      <c r="U18" s="52">
        <f>ROUNDUP(PROD!Z20/160,0)+1</f>
        <v>14</v>
      </c>
      <c r="V18" s="29">
        <f t="shared" ref="V18:V19" si="21">AA18/U18</f>
        <v>0.93571428571428539</v>
      </c>
      <c r="W18" s="2">
        <f>SUMIFS(datos!$W:$W,datos!$C:$C,DISP!$A18,datos!$G:$G,DISP!W$2)</f>
        <v>0</v>
      </c>
      <c r="X18" s="2">
        <f>SUMIFS(datos!$W:$W,datos!$C:$C,DISP!$A18,datos!$G:$G,DISP!X$2)</f>
        <v>0</v>
      </c>
      <c r="Y18" s="2">
        <f>SUMIFS(datos!$W:$W,datos!$C:$C,DISP!$A18,datos!$G:$G,DISP!Y$2)</f>
        <v>0.54583333333333317</v>
      </c>
      <c r="Z18" s="3">
        <f t="shared" ref="Z18:Z19" si="22">SUM(W18:Y18)</f>
        <v>0.54583333333333317</v>
      </c>
      <c r="AA18" s="5">
        <f t="shared" ref="AA18:AA19" si="23">((Z18*60)*24)/60</f>
        <v>13.099999999999996</v>
      </c>
    </row>
    <row r="19" spans="1:27" x14ac:dyDescent="0.25">
      <c r="A19" s="25">
        <f>+PROD!A21</f>
        <v>45280</v>
      </c>
      <c r="B19" s="52">
        <f>ROUNDUP(PROD!G21/141.5,0)+1</f>
        <v>13</v>
      </c>
      <c r="C19" s="5">
        <f t="shared" si="12"/>
        <v>4</v>
      </c>
      <c r="D19" s="29">
        <f t="shared" si="13"/>
        <v>0.69230769230769229</v>
      </c>
      <c r="E19" s="2">
        <v>0.375</v>
      </c>
      <c r="F19" s="2">
        <f>SUMIFS(datos!$W:$W,datos!$C:$C,DISP!$A19,datos!$G:$G,DISP!F$2)</f>
        <v>0</v>
      </c>
      <c r="G19" s="3">
        <f t="shared" si="14"/>
        <v>0.375</v>
      </c>
      <c r="H19" s="5">
        <f t="shared" si="15"/>
        <v>9</v>
      </c>
      <c r="J19" s="5">
        <f t="shared" si="16"/>
        <v>4.4499999999999957</v>
      </c>
      <c r="K19" s="52">
        <v>18</v>
      </c>
      <c r="L19" s="29">
        <f t="shared" si="17"/>
        <v>0.75277777777777799</v>
      </c>
      <c r="M19" s="2">
        <f>SUMIFS(datos!$W:$W,datos!$C:$C,DISP!$A19,datos!$G:$G,DISP!M$2)</f>
        <v>0.56458333333333344</v>
      </c>
      <c r="N19" s="2">
        <f>SUMIFS(datos!$W:$W,datos!$C:$C,DISP!$A19,datos!$G:$G,DISP!N$2)</f>
        <v>0</v>
      </c>
      <c r="O19" s="2">
        <f>SUMIFS(datos!$W:$W,datos!$C:$C,DISP!$A19,datos!$G:$G,DISP!O$2)</f>
        <v>0</v>
      </c>
      <c r="P19" s="2">
        <f>SUMIFS(datos!$W:$W,datos!$C:$C,DISP!$A19,datos!$G:$G,DISP!P$2)</f>
        <v>0</v>
      </c>
      <c r="Q19" s="3">
        <f t="shared" si="18"/>
        <v>0.56458333333333344</v>
      </c>
      <c r="R19" s="5">
        <f t="shared" si="19"/>
        <v>13.550000000000004</v>
      </c>
      <c r="T19" s="5">
        <f t="shared" si="20"/>
        <v>5.3666666666666671</v>
      </c>
      <c r="U19" s="52">
        <f>ROUNDUP(PROD!Z21/160,0)+1</f>
        <v>20</v>
      </c>
      <c r="V19" s="29">
        <f t="shared" si="21"/>
        <v>0.73166666666666669</v>
      </c>
      <c r="W19" s="2">
        <f>SUMIFS(datos!$W:$W,datos!$C:$C,DISP!$A19,datos!$G:$G,DISP!W$2)</f>
        <v>0</v>
      </c>
      <c r="X19" s="2">
        <f>SUMIFS(datos!$W:$W,datos!$C:$C,DISP!$A19,datos!$G:$G,DISP!X$2)</f>
        <v>0.375</v>
      </c>
      <c r="Y19" s="2">
        <f>SUMIFS(datos!$W:$W,datos!$C:$C,DISP!$A19,datos!$G:$G,DISP!Y$2)</f>
        <v>0.23472222222222222</v>
      </c>
      <c r="Z19" s="3">
        <f t="shared" si="22"/>
        <v>0.60972222222222228</v>
      </c>
      <c r="AA19" s="5">
        <f t="shared" si="23"/>
        <v>14.633333333333333</v>
      </c>
    </row>
    <row r="20" spans="1:27" x14ac:dyDescent="0.25">
      <c r="A20" s="25">
        <f>+PROD!A22</f>
        <v>45281</v>
      </c>
      <c r="B20" s="52">
        <v>20</v>
      </c>
      <c r="C20" s="5">
        <f t="shared" si="12"/>
        <v>0.4166666666666643</v>
      </c>
      <c r="D20" s="29">
        <f t="shared" si="13"/>
        <v>0.97916666666666674</v>
      </c>
      <c r="E20" s="2">
        <f>SUMIFS(datos!$W:$W,datos!$C:$C,DISP!$A20,datos!$G:$G,DISP!E$2)</f>
        <v>0.37013888888888902</v>
      </c>
      <c r="F20" s="2">
        <f>SUMIFS(datos!$W:$W,datos!$C:$C,DISP!$A20,datos!$G:$G,DISP!F$2)</f>
        <v>0.44583333333333325</v>
      </c>
      <c r="G20" s="3">
        <f t="shared" si="14"/>
        <v>0.81597222222222232</v>
      </c>
      <c r="H20" s="5">
        <f t="shared" si="15"/>
        <v>19.583333333333336</v>
      </c>
      <c r="J20" s="5">
        <f t="shared" si="4"/>
        <v>1.1333333333333293</v>
      </c>
      <c r="K20" s="52">
        <v>18</v>
      </c>
      <c r="L20" s="29">
        <f t="shared" si="5"/>
        <v>0.93703703703703722</v>
      </c>
      <c r="M20" s="2">
        <f>SUMIFS(datos!$W:$W,datos!$C:$C,DISP!$A20,datos!$G:$G,DISP!M$2)</f>
        <v>0.70277777777777795</v>
      </c>
      <c r="N20" s="2">
        <f>SUMIFS(datos!$W:$W,datos!$C:$C,DISP!$A20,datos!$G:$G,DISP!N$2)</f>
        <v>0</v>
      </c>
      <c r="O20" s="2">
        <f>SUMIFS(datos!$W:$W,datos!$C:$C,DISP!$A20,datos!$G:$G,DISP!O$2)</f>
        <v>0</v>
      </c>
      <c r="P20" s="2">
        <f>SUMIFS(datos!$W:$W,datos!$C:$C,DISP!$A20,datos!$G:$G,DISP!P$2)</f>
        <v>0</v>
      </c>
      <c r="Q20" s="3">
        <f t="shared" si="6"/>
        <v>0.70277777777777795</v>
      </c>
      <c r="R20" s="5">
        <f t="shared" si="10"/>
        <v>16.866666666666671</v>
      </c>
      <c r="T20" s="5">
        <f t="shared" si="7"/>
        <v>6.0166666666666657</v>
      </c>
      <c r="U20" s="52">
        <f>ROUNDUP(PROD!Z22/160,0)+1</f>
        <v>27</v>
      </c>
      <c r="V20" s="29">
        <f t="shared" si="11"/>
        <v>0.77716049382716057</v>
      </c>
      <c r="W20" s="2">
        <f>SUMIFS(datos!$W:$W,datos!$C:$C,DISP!$A20,datos!$G:$G,DISP!W$2)</f>
        <v>0</v>
      </c>
      <c r="X20" s="2">
        <f>SUMIFS(datos!$W:$W,datos!$C:$C,DISP!$A20,datos!$G:$G,DISP!X$2)</f>
        <v>0.87430555555555556</v>
      </c>
      <c r="Y20" s="2">
        <f>SUMIFS(datos!$W:$W,datos!$C:$C,DISP!$A20,datos!$G:$G,DISP!Y$2)</f>
        <v>0</v>
      </c>
      <c r="Z20" s="3">
        <f t="shared" si="8"/>
        <v>0.87430555555555556</v>
      </c>
      <c r="AA20" s="5">
        <f t="shared" si="9"/>
        <v>20.983333333333334</v>
      </c>
    </row>
    <row r="21" spans="1:27" x14ac:dyDescent="0.25">
      <c r="A21" s="25">
        <f>+PROD!A23</f>
        <v>45282</v>
      </c>
      <c r="B21" s="52">
        <f>ROUNDUP(PROD!G23/141.5,0)+1</f>
        <v>16</v>
      </c>
      <c r="C21" s="5">
        <f t="shared" si="12"/>
        <v>9.5</v>
      </c>
      <c r="D21" s="29">
        <f>H21/B21</f>
        <v>0.40625</v>
      </c>
      <c r="E21" s="2">
        <v>0.27083333333333331</v>
      </c>
      <c r="F21" s="2">
        <f>SUMIFS(datos!$W:$W,datos!$C:$C,DISP!$A21,datos!$G:$G,DISP!F$2)</f>
        <v>0</v>
      </c>
      <c r="G21" s="3">
        <f t="shared" si="2"/>
        <v>0.27083333333333331</v>
      </c>
      <c r="H21" s="5">
        <f t="shared" si="3"/>
        <v>6.5</v>
      </c>
      <c r="J21" s="5">
        <f t="shared" si="4"/>
        <v>1.6333333333333329</v>
      </c>
      <c r="K21" s="52">
        <f>ROUNDUP(PROD!Q23/160,0)+1</f>
        <v>18</v>
      </c>
      <c r="L21" s="29">
        <f t="shared" si="5"/>
        <v>0.90925925925925932</v>
      </c>
      <c r="M21" s="2">
        <f>SUMIFS(datos!$W:$W,datos!$C:$C,DISP!$A21,datos!$G:$G,DISP!M$2)</f>
        <v>0.19444444444444445</v>
      </c>
      <c r="N21" s="2">
        <f>SUMIFS(datos!$W:$W,datos!$C:$C,DISP!$A21,datos!$G:$G,DISP!N$2)</f>
        <v>0.48750000000000004</v>
      </c>
      <c r="O21" s="2">
        <f>SUMIFS(datos!$W:$W,datos!$C:$C,DISP!$A21,datos!$G:$G,DISP!O$2)</f>
        <v>0</v>
      </c>
      <c r="P21" s="2">
        <f>SUMIFS(datos!$W:$W,datos!$C:$C,DISP!$A21,datos!$G:$G,DISP!P$2)</f>
        <v>0</v>
      </c>
      <c r="Q21" s="3">
        <f t="shared" si="6"/>
        <v>0.68194444444444446</v>
      </c>
      <c r="R21" s="5">
        <f t="shared" si="10"/>
        <v>16.366666666666667</v>
      </c>
      <c r="T21" s="5">
        <f t="shared" si="7"/>
        <v>4</v>
      </c>
      <c r="U21" s="52">
        <f>ROUNDUP(PROD!Z23/160,0)+1</f>
        <v>15</v>
      </c>
      <c r="V21" s="29">
        <f t="shared" si="11"/>
        <v>0.73333333333333328</v>
      </c>
      <c r="W21" s="2">
        <f>SUMIFS(datos!$W:$W,datos!$C:$C,DISP!$A21,datos!$G:$G,DISP!W$2)</f>
        <v>0</v>
      </c>
      <c r="X21" s="2">
        <f>SUMIFS(datos!$W:$W,datos!$C:$C,DISP!$A21,datos!$G:$G,DISP!X$2)</f>
        <v>0.45833333333333331</v>
      </c>
      <c r="Y21" s="2">
        <f>SUMIFS(datos!$W:$W,datos!$C:$C,DISP!$A21,datos!$G:$G,DISP!Y$2)</f>
        <v>0</v>
      </c>
      <c r="Z21" s="3">
        <f t="shared" si="8"/>
        <v>0.45833333333333331</v>
      </c>
      <c r="AA21" s="5">
        <f t="shared" si="9"/>
        <v>11</v>
      </c>
    </row>
    <row r="22" spans="1:27" x14ac:dyDescent="0.25">
      <c r="A22" s="25">
        <f>+PROD!A24</f>
        <v>45286</v>
      </c>
      <c r="B22" s="52">
        <f>ROUNDUP(PROD!G24/141.5,0)+1</f>
        <v>15</v>
      </c>
      <c r="C22" s="5">
        <f t="shared" si="12"/>
        <v>4.449999999999994</v>
      </c>
      <c r="D22" s="29">
        <f t="shared" si="13"/>
        <v>0.7033333333333337</v>
      </c>
      <c r="E22" s="2">
        <f>SUMIFS(datos!$W:$W,datos!$C:$C,DISP!$A22,datos!$G:$G,DISP!E$2)</f>
        <v>0.43958333333333355</v>
      </c>
      <c r="F22" s="2">
        <f>SUMIFS(datos!$W:$W,datos!$C:$C,DISP!$A22,datos!$G:$G,DISP!F$2)</f>
        <v>0</v>
      </c>
      <c r="G22" s="3">
        <f t="shared" si="2"/>
        <v>0.43958333333333355</v>
      </c>
      <c r="H22" s="5">
        <f t="shared" si="3"/>
        <v>10.550000000000006</v>
      </c>
      <c r="J22" s="5">
        <f>K22-R22</f>
        <v>0.63333333333333286</v>
      </c>
      <c r="K22" s="52">
        <f>ROUNDUP(PROD!Q24/160,0)+1</f>
        <v>17</v>
      </c>
      <c r="L22" s="29">
        <f t="shared" si="5"/>
        <v>0.96274509803921571</v>
      </c>
      <c r="M22" s="2">
        <v>0.68194444444444446</v>
      </c>
      <c r="N22" s="2">
        <f>SUMIFS(datos!$W:$W,datos!$C:$C,DISP!$A22,datos!$G:$G,DISP!N$2)</f>
        <v>0</v>
      </c>
      <c r="O22" s="2">
        <f>SUMIFS(datos!$W:$W,datos!$C:$C,DISP!$A22,datos!$G:$G,DISP!O$2)</f>
        <v>0</v>
      </c>
      <c r="P22" s="2">
        <f>SUMIFS(datos!$W:$W,datos!$C:$C,DISP!$A22,datos!$G:$G,DISP!P$2)</f>
        <v>0</v>
      </c>
      <c r="Q22" s="3">
        <v>0.68194444444444446</v>
      </c>
      <c r="R22" s="5">
        <f t="shared" si="10"/>
        <v>16.366666666666667</v>
      </c>
      <c r="T22" s="5">
        <f t="shared" si="7"/>
        <v>4.0666666666666682</v>
      </c>
      <c r="U22" s="52">
        <f>ROUNDUP(PROD!Z24/160,0)+1</f>
        <v>20</v>
      </c>
      <c r="V22" s="29">
        <f t="shared" si="11"/>
        <v>0.79666666666666663</v>
      </c>
      <c r="W22" s="2">
        <v>0.375</v>
      </c>
      <c r="X22" s="2">
        <f>SUMIFS(datos!$W:$W,datos!$C:$C,DISP!$A22,datos!$G:$G,DISP!X$2)</f>
        <v>0</v>
      </c>
      <c r="Y22" s="2">
        <f>SUMIFS(datos!$W:$W,datos!$C:$C,DISP!$A22,datos!$G:$G,DISP!Y$2)</f>
        <v>0.28888888888888886</v>
      </c>
      <c r="Z22" s="3">
        <f t="shared" si="8"/>
        <v>0.66388888888888886</v>
      </c>
      <c r="AA22" s="5">
        <f t="shared" si="9"/>
        <v>15.933333333333332</v>
      </c>
    </row>
    <row r="23" spans="1:27" x14ac:dyDescent="0.25">
      <c r="A23" s="25">
        <f>+PROD!A25</f>
        <v>45287</v>
      </c>
      <c r="B23" s="52">
        <f>ROUNDUP(PROD!G25/141.5,0)+1</f>
        <v>14</v>
      </c>
      <c r="C23" s="5">
        <f t="shared" si="12"/>
        <v>3.5333333333333332</v>
      </c>
      <c r="D23" s="29">
        <f t="shared" si="13"/>
        <v>0.74761904761904763</v>
      </c>
      <c r="E23" s="2">
        <f>SUMIFS(datos!$W:$W,datos!$C:$C,DISP!$A23,datos!$G:$G,DISP!E$2)</f>
        <v>0.43611111111111112</v>
      </c>
      <c r="F23" s="2">
        <f>SUMIFS(datos!$W:$W,datos!$C:$C,DISP!$A23,datos!$G:$G,DISP!F$2)</f>
        <v>0</v>
      </c>
      <c r="G23" s="3">
        <f t="shared" si="2"/>
        <v>0.43611111111111112</v>
      </c>
      <c r="H23" s="5">
        <f t="shared" si="3"/>
        <v>10.466666666666667</v>
      </c>
      <c r="J23" s="5">
        <f t="shared" si="4"/>
        <v>1.9666666666666668</v>
      </c>
      <c r="K23" s="52">
        <v>12</v>
      </c>
      <c r="L23" s="29">
        <f t="shared" si="5"/>
        <v>0.83611111111111114</v>
      </c>
      <c r="M23" s="2">
        <f>SUMIFS(datos!$W:$W,datos!$C:$C,DISP!$A23,datos!$G:$G,DISP!M$2)</f>
        <v>0.17916666666666659</v>
      </c>
      <c r="N23" s="2">
        <f>SUMIFS(datos!$W:$W,datos!$C:$C,DISP!$A23,datos!$G:$G,DISP!N$2)</f>
        <v>0.23888888888888893</v>
      </c>
      <c r="O23" s="2">
        <f>SUMIFS(datos!$W:$W,datos!$C:$C,DISP!$A23,datos!$G:$G,DISP!O$2)</f>
        <v>0</v>
      </c>
      <c r="P23" s="2">
        <f>SUMIFS(datos!$W:$W,datos!$C:$C,DISP!$A23,datos!$G:$G,DISP!P$2)</f>
        <v>0</v>
      </c>
      <c r="Q23" s="3">
        <f t="shared" si="6"/>
        <v>0.41805555555555551</v>
      </c>
      <c r="R23" s="5">
        <f t="shared" si="10"/>
        <v>10.033333333333333</v>
      </c>
      <c r="T23" s="5">
        <f t="shared" si="7"/>
        <v>3.4000000000000039</v>
      </c>
      <c r="U23" s="52">
        <f>ROUNDUP(PROD!Z25/160,0)+1</f>
        <v>14</v>
      </c>
      <c r="V23" s="29">
        <f t="shared" si="11"/>
        <v>0.7571428571428569</v>
      </c>
      <c r="W23" s="2">
        <f>SUMIFS(datos!$W:$W,datos!$C:$C,DISP!$A23,datos!$G:$G,DISP!W$2)</f>
        <v>6.25E-2</v>
      </c>
      <c r="X23" s="2">
        <f>SUMIFS(datos!$W:$W,datos!$C:$C,DISP!$A23,datos!$G:$G,DISP!X$2)</f>
        <v>0</v>
      </c>
      <c r="Y23" s="2">
        <f>SUMIFS(datos!$W:$W,datos!$C:$C,DISP!$A23,datos!$G:$G,DISP!Y$2)</f>
        <v>0.37916666666666654</v>
      </c>
      <c r="Z23" s="3">
        <f t="shared" si="8"/>
        <v>0.44166666666666654</v>
      </c>
      <c r="AA23" s="5">
        <f t="shared" si="9"/>
        <v>10.599999999999996</v>
      </c>
    </row>
    <row r="24" spans="1:27" x14ac:dyDescent="0.25">
      <c r="A24" s="25">
        <f>+PROD!A26</f>
        <v>45288</v>
      </c>
      <c r="B24" s="52">
        <f>ROUNDUP(PROD!G26/141.5,0)+1</f>
        <v>14</v>
      </c>
      <c r="C24" s="5">
        <f t="shared" ref="C24:C25" si="24">B24-H24</f>
        <v>1</v>
      </c>
      <c r="D24" s="29">
        <f t="shared" ref="D24:D25" si="25">H24/B24</f>
        <v>0.9285714285714286</v>
      </c>
      <c r="E24" s="2">
        <v>0.20833333333333334</v>
      </c>
      <c r="F24" s="2">
        <v>0.33333333333333331</v>
      </c>
      <c r="G24" s="3">
        <f t="shared" ref="G24:G25" si="26">+E24+F24</f>
        <v>0.54166666666666663</v>
      </c>
      <c r="H24" s="5">
        <f t="shared" ref="H24:H25" si="27">((G24*60)*24)/60</f>
        <v>13</v>
      </c>
      <c r="J24" s="5">
        <f t="shared" ref="J24:J25" si="28">K24-R24</f>
        <v>3.18333333333333</v>
      </c>
      <c r="K24" s="52">
        <v>12</v>
      </c>
      <c r="L24" s="29">
        <f t="shared" ref="L24:L25" si="29">R24/K24</f>
        <v>0.7347222222222225</v>
      </c>
      <c r="M24" s="2">
        <f>SUMIFS(datos!$W:$W,datos!$C:$C,DISP!$A24,datos!$G:$G,DISP!M$2)</f>
        <v>8.9583333333333459E-2</v>
      </c>
      <c r="N24" s="2">
        <f>SUMIFS(datos!$W:$W,datos!$C:$C,DISP!$A24,datos!$G:$G,DISP!N$2)</f>
        <v>0</v>
      </c>
      <c r="O24" s="2">
        <f>SUMIFS(datos!$W:$W,datos!$C:$C,DISP!$A24,datos!$G:$G,DISP!O$2)</f>
        <v>0.27777777777777785</v>
      </c>
      <c r="P24" s="2">
        <f>SUMIFS(datos!$W:$W,datos!$C:$C,DISP!$A24,datos!$G:$G,DISP!P$2)</f>
        <v>0</v>
      </c>
      <c r="Q24" s="3">
        <f t="shared" ref="Q24:Q25" si="30">M24+O24+P24+N24</f>
        <v>0.3673611111111113</v>
      </c>
      <c r="R24" s="5">
        <f t="shared" ref="R24:R25" si="31">((Q24*60)*24)/60</f>
        <v>8.81666666666667</v>
      </c>
      <c r="T24" s="5">
        <f t="shared" ref="T24:T25" si="32">U24-AA24</f>
        <v>3.4833333333333361</v>
      </c>
      <c r="U24" s="52">
        <f>ROUNDUP(PROD!Z26/160,0)+1</f>
        <v>13</v>
      </c>
      <c r="V24" s="29">
        <f t="shared" ref="V24:V25" si="33">AA24/U24</f>
        <v>0.73205128205128189</v>
      </c>
      <c r="W24" s="2">
        <f>SUMIFS(datos!$W:$W,datos!$C:$C,DISP!$A24,datos!$G:$G,DISP!W$2)</f>
        <v>0.11249999999999993</v>
      </c>
      <c r="X24" s="2">
        <f>SUMIFS(datos!$W:$W,datos!$C:$C,DISP!$A24,datos!$G:$G,DISP!X$2)</f>
        <v>0.28402777777777777</v>
      </c>
      <c r="Y24" s="2">
        <f>SUMIFS(datos!$W:$W,datos!$C:$C,DISP!$A24,datos!$G:$G,DISP!Y$2)</f>
        <v>0</v>
      </c>
      <c r="Z24" s="3">
        <f t="shared" ref="Z24:Z25" si="34">SUM(W24:Y24)</f>
        <v>0.3965277777777777</v>
      </c>
      <c r="AA24" s="5">
        <f t="shared" ref="AA24:AA25" si="35">((Z24*60)*24)/60</f>
        <v>9.5166666666666639</v>
      </c>
    </row>
    <row r="25" spans="1:27" x14ac:dyDescent="0.25">
      <c r="A25" s="25">
        <f>+PROD!A27</f>
        <v>45289</v>
      </c>
      <c r="B25" s="52">
        <f>ROUNDUP(PROD!G27/141.5,0)+1</f>
        <v>22</v>
      </c>
      <c r="C25" s="5">
        <f t="shared" si="24"/>
        <v>6</v>
      </c>
      <c r="D25" s="29">
        <f t="shared" si="25"/>
        <v>0.72727272727272729</v>
      </c>
      <c r="E25" s="2">
        <v>0.66666666666666663</v>
      </c>
      <c r="F25" s="2">
        <f>SUMIFS(datos!$W:$W,datos!$C:$C,DISP!$A25,datos!$G:$G,DISP!F$2)</f>
        <v>0</v>
      </c>
      <c r="G25" s="3">
        <f t="shared" si="26"/>
        <v>0.66666666666666663</v>
      </c>
      <c r="H25" s="5">
        <f t="shared" si="27"/>
        <v>16</v>
      </c>
      <c r="J25" s="5">
        <f t="shared" si="28"/>
        <v>1.5</v>
      </c>
      <c r="K25" s="52">
        <f>ROUNDUP(PROD!Q27/160,0)+1</f>
        <v>16</v>
      </c>
      <c r="L25" s="29">
        <f t="shared" si="29"/>
        <v>0.90625</v>
      </c>
      <c r="M25" s="2">
        <v>0.60416666666666663</v>
      </c>
      <c r="N25" s="2">
        <f>SUMIFS(datos!$W:$W,datos!$C:$C,DISP!$A25,datos!$G:$G,DISP!N$2)</f>
        <v>0</v>
      </c>
      <c r="O25" s="2">
        <f>SUMIFS(datos!$W:$W,datos!$C:$C,DISP!$A25,datos!$G:$G,DISP!O$2)</f>
        <v>0</v>
      </c>
      <c r="P25" s="2">
        <f>SUMIFS(datos!$W:$W,datos!$C:$C,DISP!$A25,datos!$G:$G,DISP!P$2)</f>
        <v>0</v>
      </c>
      <c r="Q25" s="3">
        <f t="shared" si="30"/>
        <v>0.60416666666666663</v>
      </c>
      <c r="R25" s="5">
        <f t="shared" si="31"/>
        <v>14.5</v>
      </c>
      <c r="T25" s="5">
        <f t="shared" si="32"/>
        <v>0.5</v>
      </c>
      <c r="U25" s="52">
        <f>ROUNDUP(PROD!Z27/160,0)+1</f>
        <v>16</v>
      </c>
      <c r="V25" s="29">
        <f t="shared" si="33"/>
        <v>0.96875</v>
      </c>
      <c r="W25" s="2">
        <f>SUMIFS(datos!$W:$W,datos!$C:$C,DISP!$A25,datos!$G:$G,DISP!W$2)</f>
        <v>0</v>
      </c>
      <c r="X25" s="2">
        <v>0.64583333333333337</v>
      </c>
      <c r="Y25" s="2">
        <f>SUMIFS(datos!$W:$W,datos!$C:$C,DISP!$A25,datos!$G:$G,DISP!Y$2)</f>
        <v>0</v>
      </c>
      <c r="Z25" s="3">
        <f t="shared" si="34"/>
        <v>0.64583333333333337</v>
      </c>
      <c r="AA25" s="5">
        <f t="shared" si="35"/>
        <v>15.5</v>
      </c>
    </row>
    <row r="27" spans="1:27" x14ac:dyDescent="0.25">
      <c r="A27" s="90" t="s">
        <v>225</v>
      </c>
      <c r="B27" s="63">
        <f>SUM(B6:B26)</f>
        <v>360</v>
      </c>
      <c r="C27" s="63">
        <f>SUM(C6:C26)</f>
        <v>74.966666666666669</v>
      </c>
      <c r="D27" s="61">
        <f>H27/B27</f>
        <v>0.79175925925925938</v>
      </c>
      <c r="E27" s="63">
        <f>SUM(E6:E26)</f>
        <v>9.8972222222222239</v>
      </c>
      <c r="F27" s="63">
        <f>SUM(F6:F26)</f>
        <v>1.9791666666666665</v>
      </c>
      <c r="G27" s="63">
        <f>SUM(G6:G26)</f>
        <v>11.876388888888892</v>
      </c>
      <c r="H27" s="63">
        <f>SUM(H6:H26)</f>
        <v>285.03333333333336</v>
      </c>
      <c r="I27" s="6"/>
      <c r="J27" s="63">
        <f>SUM(J6:J26)</f>
        <v>56.199999999999982</v>
      </c>
      <c r="K27" s="63">
        <f>SUM(K6:K26)</f>
        <v>337</v>
      </c>
      <c r="L27" s="61">
        <f t="shared" ref="L27" si="36">R27/K27</f>
        <v>0.83323442136498538</v>
      </c>
      <c r="M27" s="63">
        <f t="shared" ref="M27:R27" si="37">SUM(M6:M26)</f>
        <v>8.6624999999999996</v>
      </c>
      <c r="N27" s="63">
        <f t="shared" si="37"/>
        <v>2.0638888888888891</v>
      </c>
      <c r="O27" s="63">
        <f t="shared" si="37"/>
        <v>0.93194444444444446</v>
      </c>
      <c r="P27" s="63">
        <f t="shared" si="37"/>
        <v>4.1666666666666664E-2</v>
      </c>
      <c r="Q27" s="63">
        <f t="shared" si="37"/>
        <v>11.7</v>
      </c>
      <c r="R27" s="63">
        <f t="shared" si="37"/>
        <v>280.80000000000007</v>
      </c>
      <c r="S27" s="6"/>
      <c r="T27" s="63">
        <f>SUM(T6:T26)</f>
        <v>67.63333333333334</v>
      </c>
      <c r="U27" s="63">
        <f>SUM(U6:U26)</f>
        <v>388</v>
      </c>
      <c r="V27" s="61">
        <f t="shared" ref="V27" si="38">AA27/U27</f>
        <v>0.82568728522336776</v>
      </c>
      <c r="W27" s="63">
        <f>SUM(W6:W26)</f>
        <v>1.822222222222222</v>
      </c>
      <c r="X27" s="63">
        <f>SUM(X6:X26)</f>
        <v>7.834027777777778</v>
      </c>
      <c r="Y27" s="63">
        <f>SUM(Y6:Y26)</f>
        <v>3.6923611111111101</v>
      </c>
      <c r="Z27" s="63">
        <f>SUM(Z6:Z26)</f>
        <v>13.348611111111111</v>
      </c>
      <c r="AA27" s="63">
        <f>SUM(AA6:AA26)</f>
        <v>320.36666666666667</v>
      </c>
    </row>
  </sheetData>
  <mergeCells count="13">
    <mergeCell ref="A1:A3"/>
    <mergeCell ref="C1:C3"/>
    <mergeCell ref="D1:D3"/>
    <mergeCell ref="E1:G1"/>
    <mergeCell ref="B1:B3"/>
    <mergeCell ref="U1:U3"/>
    <mergeCell ref="V1:V3"/>
    <mergeCell ref="W1:Z1"/>
    <mergeCell ref="M1:Q1"/>
    <mergeCell ref="J1:J3"/>
    <mergeCell ref="K1:K3"/>
    <mergeCell ref="L1:L3"/>
    <mergeCell ref="T1:T3"/>
  </mergeCells>
  <conditionalFormatting sqref="D2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2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:D25">
    <cfRule type="colorScale" priority="11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4:L25">
    <cfRule type="colorScale" priority="11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4:V25">
    <cfRule type="colorScale" priority="11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4"/>
  <sheetViews>
    <sheetView showGridLines="0" topLeftCell="A2" zoomScale="87" zoomScaleNormal="87" workbookViewId="0">
      <selection activeCell="O24" activeCellId="2" sqref="E24 J24 O24"/>
    </sheetView>
  </sheetViews>
  <sheetFormatPr baseColWidth="10" defaultColWidth="11.42578125" defaultRowHeight="15" x14ac:dyDescent="0.25"/>
  <cols>
    <col min="1" max="1" width="12.85546875" bestFit="1" customWidth="1"/>
    <col min="2" max="2" width="15.42578125" bestFit="1" customWidth="1"/>
    <col min="3" max="3" width="13.5703125" bestFit="1" customWidth="1"/>
    <col min="4" max="5" width="11.42578125" style="7"/>
    <col min="6" max="6" width="6.5703125" style="37" customWidth="1"/>
    <col min="7" max="7" width="15.42578125" bestFit="1" customWidth="1"/>
    <col min="8" max="8" width="13.5703125" bestFit="1" customWidth="1"/>
    <col min="9" max="10" width="11.42578125" style="29"/>
    <col min="11" max="11" width="5.7109375" style="38" customWidth="1"/>
    <col min="12" max="12" width="15.42578125" style="29" bestFit="1" customWidth="1"/>
    <col min="13" max="13" width="13.5703125" bestFit="1" customWidth="1"/>
  </cols>
  <sheetData>
    <row r="1" spans="1:17" ht="15.75" thickBot="1" x14ac:dyDescent="0.3">
      <c r="A1" s="45"/>
      <c r="B1" s="204" t="s">
        <v>230</v>
      </c>
      <c r="C1" s="205"/>
      <c r="D1" s="205"/>
      <c r="E1" s="206"/>
      <c r="F1" s="39"/>
      <c r="G1" s="207" t="s">
        <v>213</v>
      </c>
      <c r="H1" s="208"/>
      <c r="I1" s="208"/>
      <c r="J1" s="209"/>
      <c r="K1" s="39"/>
      <c r="L1" s="210" t="s">
        <v>231</v>
      </c>
      <c r="M1" s="211"/>
      <c r="N1" s="211"/>
      <c r="O1" s="212"/>
    </row>
    <row r="2" spans="1:17" ht="15.75" thickBot="1" x14ac:dyDescent="0.3">
      <c r="A2" s="35" t="s">
        <v>207</v>
      </c>
      <c r="B2" s="48" t="s">
        <v>232</v>
      </c>
      <c r="C2" s="49" t="s">
        <v>233</v>
      </c>
      <c r="D2" s="50" t="s">
        <v>234</v>
      </c>
      <c r="E2" s="42" t="s">
        <v>235</v>
      </c>
      <c r="F2" s="98"/>
      <c r="G2" s="187" t="s">
        <v>232</v>
      </c>
      <c r="H2" s="188" t="s">
        <v>233</v>
      </c>
      <c r="I2" s="189" t="s">
        <v>234</v>
      </c>
      <c r="J2" s="190" t="s">
        <v>235</v>
      </c>
      <c r="K2" s="107"/>
      <c r="L2" s="191" t="s">
        <v>232</v>
      </c>
      <c r="M2" s="192" t="s">
        <v>233</v>
      </c>
      <c r="N2" s="192" t="s">
        <v>234</v>
      </c>
      <c r="O2" s="193" t="s">
        <v>235</v>
      </c>
    </row>
    <row r="3" spans="1:17" ht="15.75" thickBot="1" x14ac:dyDescent="0.3">
      <c r="A3" s="30">
        <f>+PROD!A6</f>
        <v>45261</v>
      </c>
      <c r="B3" s="47">
        <f>VLOOKUP(A3,DISP!$A:$AA,4,FALSE)</f>
        <v>0.70909090909090888</v>
      </c>
      <c r="C3" s="32">
        <f>+IFERROR(VLOOKUP($A3,PROD!$A:$AA,8,0),0)</f>
        <v>0.6676907658564234</v>
      </c>
      <c r="D3" s="33">
        <f>1-(IFERROR(VLOOKUP(OEE!$A3,Indicadores!$A:$J,4,0),0))</f>
        <v>0.9990403543307087</v>
      </c>
      <c r="E3" s="43">
        <f>+B3*C3*D3</f>
        <v>0.47299910459776706</v>
      </c>
      <c r="F3" s="36"/>
      <c r="G3" s="31">
        <f>VLOOKUP(A3,DISP!$A:$AA,12,FALSE)</f>
        <v>0.78985507246376796</v>
      </c>
      <c r="H3" s="32">
        <f>+IFERROR(VLOOKUP($A3,PROD!$A:$AA,18,0),0)</f>
        <v>0.77886904761904763</v>
      </c>
      <c r="I3" s="33">
        <f>1-(IFERROR(VLOOKUP(OEE!$A3,Indicadores!$A:$J,7,0),0))</f>
        <v>0.99936950706916317</v>
      </c>
      <c r="J3" s="43">
        <f t="shared" ref="J3:J17" si="0">+G3*H3*I3</f>
        <v>0.61480579278812963</v>
      </c>
      <c r="K3" s="36"/>
      <c r="L3" s="31">
        <f>VLOOKUP(A3,DISP!$A:$AA,22,FALSE)</f>
        <v>0.74513888888888891</v>
      </c>
      <c r="M3" s="32">
        <f>+IFERROR(VLOOKUP($A3,PROD!$A:$AA,27,0),0)</f>
        <v>1.0113279132791329</v>
      </c>
      <c r="N3" s="33">
        <f>1-(IFERROR(VLOOKUP(OEE!$A3,Indicadores!$A:$J,10,0),0))</f>
        <v>0.99906211479714879</v>
      </c>
      <c r="O3" s="43">
        <f>+L3*M3*N3</f>
        <v>0.75287298629930755</v>
      </c>
    </row>
    <row r="4" spans="1:17" ht="15.75" thickBot="1" x14ac:dyDescent="0.3">
      <c r="A4" s="30">
        <f>+PROD!A7</f>
        <v>45262</v>
      </c>
      <c r="B4" s="47">
        <f>VLOOKUP(A4,DISP!$A:$AA,4,FALSE)</f>
        <v>0.95833333333333326</v>
      </c>
      <c r="C4" s="32">
        <f>+IFERROR(VLOOKUP($A4,PROD!$A:$AA,8,0),0)</f>
        <v>0.56911437325951053</v>
      </c>
      <c r="D4" s="33">
        <f>1-(IFERROR(VLOOKUP(OEE!A4,Indicadores!$A:$J,4,0),0))</f>
        <v>0.99924942263279448</v>
      </c>
      <c r="E4" s="43">
        <f t="shared" ref="E4:E17" si="1">+B4*C4*D4</f>
        <v>0.54499190852110757</v>
      </c>
      <c r="F4" s="36"/>
      <c r="G4" s="31">
        <f>VLOOKUP(A4,DISP!$A:$AA,12,FALSE)</f>
        <v>0.73333333333333328</v>
      </c>
      <c r="H4" s="32">
        <f>+IFERROR(VLOOKUP($A4,PROD!$A:$AA,18,0),0)</f>
        <v>0.61488095238095242</v>
      </c>
      <c r="I4" s="33">
        <f>1-(IFERROR(VLOOKUP(OEE!$A4,Indicadores!$A:$J,7,0),0))</f>
        <v>0.99956437560503386</v>
      </c>
      <c r="J4" s="43">
        <f t="shared" si="0"/>
        <v>0.45071626984126983</v>
      </c>
      <c r="K4" s="36"/>
      <c r="L4" s="31">
        <f>VLOOKUP(A4,DISP!$A:$AA,22,FALSE)</f>
        <v>0.69555555555555559</v>
      </c>
      <c r="M4" s="32">
        <f>+IFERROR(VLOOKUP($A4,PROD!$A:$AA,27,0),0)</f>
        <v>0.73868455284552847</v>
      </c>
      <c r="N4" s="33">
        <f>1-(IFERROR(VLOOKUP(OEE!$A4,Indicadores!$A:$J,10,0),0))</f>
        <v>0.99897275828342036</v>
      </c>
      <c r="O4" s="43">
        <f t="shared" ref="O4:O17" si="2">+L4*M4*N4</f>
        <v>0.51326835170129481</v>
      </c>
    </row>
    <row r="5" spans="1:17" ht="15.75" thickBot="1" x14ac:dyDescent="0.3">
      <c r="A5" s="30">
        <f>+PROD!A8</f>
        <v>45264</v>
      </c>
      <c r="B5" s="47">
        <f>VLOOKUP(A5,DISP!$A:$AA,4,FALSE)</f>
        <v>0.79027777777777775</v>
      </c>
      <c r="C5" s="32">
        <f>+IFERROR(VLOOKUP($A5,PROD!$A:$AA,8,0),0)</f>
        <v>0.66129447232878502</v>
      </c>
      <c r="D5" s="33">
        <f>1-(IFERROR(VLOOKUP(OEE!A5,Indicadores!$A:$J,4,0),0))</f>
        <v>0.99910560517238467</v>
      </c>
      <c r="E5" s="43">
        <f t="shared" si="1"/>
        <v>0.52213890965382337</v>
      </c>
      <c r="F5" s="36"/>
      <c r="G5" s="31">
        <f>VLOOKUP(A5,DISP!$A:$AA,12,FALSE)</f>
        <v>0.92142857142857171</v>
      </c>
      <c r="H5" s="32">
        <f>+IFERROR(VLOOKUP($A5,PROD!$A:$AA,18,0),0)</f>
        <v>0.9345</v>
      </c>
      <c r="I5" s="33">
        <f>1-(IFERROR(VLOOKUP(OEE!$A5,Indicadores!$A:$J,7,0),0))</f>
        <v>0.99964967260312365</v>
      </c>
      <c r="J5" s="43">
        <f t="shared" si="0"/>
        <v>0.86077334183673493</v>
      </c>
      <c r="K5" s="36"/>
      <c r="L5" s="31">
        <f>VLOOKUP(A5,DISP!$A:$AA,22,FALSE)</f>
        <v>0.74102564102564084</v>
      </c>
      <c r="M5" s="32">
        <f>+IFERROR(VLOOKUP($A5,PROD!$A:$AA,27,0),0)</f>
        <v>0.53216374269005851</v>
      </c>
      <c r="N5" s="33">
        <f>1-(IFERROR(VLOOKUP(OEE!$A5,Indicadores!$A:$J,10,0),0))</f>
        <v>0.99719780219780219</v>
      </c>
      <c r="O5" s="43">
        <f t="shared" si="2"/>
        <v>0.39324194032088761</v>
      </c>
    </row>
    <row r="6" spans="1:17" ht="15.75" thickBot="1" x14ac:dyDescent="0.3">
      <c r="A6" s="30">
        <f>+PROD!A9</f>
        <v>45265</v>
      </c>
      <c r="B6" s="47">
        <f>VLOOKUP(A6,DISP!$A:$AA,4,FALSE)</f>
        <v>0.85833333333333339</v>
      </c>
      <c r="C6" s="32">
        <f>+IFERROR(VLOOKUP($A6,PROD!$A:$AA,8,0),0)</f>
        <v>0.6506041911396252</v>
      </c>
      <c r="D6" s="33">
        <f>1-(IFERROR(VLOOKUP(OEE!A6,Indicadores!$A:$J,4,0),0))</f>
        <v>0.99734848484848482</v>
      </c>
      <c r="E6" s="43">
        <f t="shared" si="1"/>
        <v>0.55695456449771219</v>
      </c>
      <c r="F6" s="36"/>
      <c r="G6" s="31">
        <f>VLOOKUP(A6,DISP!$A:$AA,12,FALSE)</f>
        <v>0.8058333333333334</v>
      </c>
      <c r="H6" s="32">
        <f>+IFERROR(VLOOKUP($A6,PROD!$A:$AA,18,0),0)</f>
        <v>0.89433035714285714</v>
      </c>
      <c r="I6" s="33">
        <f>1-(IFERROR(VLOOKUP(OEE!$A6,Indicadores!$A:$J,7,0),0))</f>
        <v>0.99690510657415266</v>
      </c>
      <c r="J6" s="43">
        <f t="shared" si="0"/>
        <v>0.71845078125000006</v>
      </c>
      <c r="K6" s="36"/>
      <c r="L6" s="31">
        <f>VLOOKUP(A6,DISP!$A:$AA,22,FALSE)</f>
        <v>0.91833333333333333</v>
      </c>
      <c r="M6" s="32">
        <f>+IFERROR(VLOOKUP($A6,PROD!$A:$AA,27,0),0)</f>
        <v>0.67883976608187135</v>
      </c>
      <c r="N6" s="33">
        <f>1-(IFERROR(VLOOKUP(OEE!$A6,Indicadores!$A:$J,10,0),0))</f>
        <v>0.99760944025581999</v>
      </c>
      <c r="O6" s="43">
        <f t="shared" si="2"/>
        <v>0.6219109074074074</v>
      </c>
    </row>
    <row r="7" spans="1:17" ht="15.75" thickBot="1" x14ac:dyDescent="0.3">
      <c r="A7" s="30">
        <f>+PROD!A10</f>
        <v>45266</v>
      </c>
      <c r="B7" s="47">
        <f>VLOOKUP(A7,DISP!$A:$AA,4,FALSE)</f>
        <v>0.98257575757575755</v>
      </c>
      <c r="C7" s="32">
        <f>+IFERROR(VLOOKUP($A7,PROD!$A:$AA,8,0),0)</f>
        <v>0.67294817346159208</v>
      </c>
      <c r="D7" s="33">
        <f>1-(IFERROR(VLOOKUP(OEE!A7,Indicadores!$A:$J,4,0),0))</f>
        <v>0.99931640624999996</v>
      </c>
      <c r="E7" s="43">
        <f t="shared" si="1"/>
        <v>0.66077055373794935</v>
      </c>
      <c r="F7" s="36"/>
      <c r="G7" s="31">
        <f>VLOOKUP(A7,DISP!$A:$AA,12,FALSE)</f>
        <v>0.64583333333333359</v>
      </c>
      <c r="H7" s="32">
        <f>+IFERROR(VLOOKUP($A7,PROD!$A:$AA,18,0),0)</f>
        <v>0.5808928571428571</v>
      </c>
      <c r="I7" s="33">
        <f>1-(IFERROR(VLOOKUP(OEE!$A7,Indicadores!$A:$J,7,0),0))</f>
        <v>0.99923147863510609</v>
      </c>
      <c r="J7" s="43">
        <f t="shared" si="0"/>
        <v>0.37487165178571447</v>
      </c>
      <c r="K7" s="36"/>
      <c r="L7" s="31">
        <f>VLOOKUP(A7,DISP!$A:$AA,22,FALSE)</f>
        <v>0.89814814814814825</v>
      </c>
      <c r="M7" s="32">
        <f>+IFERROR(VLOOKUP($A7,PROD!$A:$AA,27,0),0)</f>
        <v>0.69674385964912278</v>
      </c>
      <c r="N7" s="33">
        <f>1-(IFERROR(VLOOKUP(OEE!$A7,Indicadores!$A:$J,10,0),0))</f>
        <v>0.99886690973551151</v>
      </c>
      <c r="O7" s="43">
        <f t="shared" si="2"/>
        <v>0.62507014294996754</v>
      </c>
    </row>
    <row r="8" spans="1:17" ht="15.75" thickBot="1" x14ac:dyDescent="0.3">
      <c r="A8" s="30">
        <f>+PROD!A11</f>
        <v>45267</v>
      </c>
      <c r="B8" s="47">
        <f>VLOOKUP(A8,DISP!$A:$AA,4,FALSE)</f>
        <v>0.74074074074074081</v>
      </c>
      <c r="C8" s="32">
        <f>+IFERROR(VLOOKUP($A8,PROD!$A:$AA,8,0),0)</f>
        <v>0.78861114077530325</v>
      </c>
      <c r="D8" s="33">
        <f>1-(IFERROR(VLOOKUP(OEE!A8,Indicadores!$A:$J,4,0),0))</f>
        <v>0.99814583333333329</v>
      </c>
      <c r="E8" s="43">
        <f t="shared" si="1"/>
        <v>0.58307327724823388</v>
      </c>
      <c r="F8" s="36"/>
      <c r="G8" s="31">
        <f>VLOOKUP(A8,DISP!$A:$AA,12,FALSE)</f>
        <v>0.8571428571428571</v>
      </c>
      <c r="H8" s="32">
        <f>+IFERROR(VLOOKUP($A8,PROD!$A:$AA,18,0),0)</f>
        <v>0.62261904761904763</v>
      </c>
      <c r="I8" s="33">
        <f>1-(IFERROR(VLOOKUP(OEE!$A8,Indicadores!$A:$J,7,0),0))</f>
        <v>0.99882887189292546</v>
      </c>
      <c r="J8" s="43">
        <f t="shared" si="0"/>
        <v>0.53304846938775508</v>
      </c>
      <c r="K8" s="36"/>
      <c r="L8" s="31">
        <f>VLOOKUP(A8,DISP!$A:$AA,22,FALSE)</f>
        <v>0.65833333333333333</v>
      </c>
      <c r="M8" s="32">
        <f>+IFERROR(VLOOKUP($A8,PROD!$A:$AA,27,0),0)</f>
        <v>0.75438596491228072</v>
      </c>
      <c r="N8" s="33">
        <f>1-(IFERROR(VLOOKUP(OEE!$A8,Indicadores!$A:$J,10,0),0))</f>
        <v>0.99835271317829455</v>
      </c>
      <c r="O8" s="43">
        <f t="shared" si="2"/>
        <v>0.49581932261208578</v>
      </c>
    </row>
    <row r="9" spans="1:17" ht="15.75" thickBot="1" x14ac:dyDescent="0.3">
      <c r="A9" s="30">
        <f>+PROD!A12</f>
        <v>45269</v>
      </c>
      <c r="B9" s="47">
        <f>VLOOKUP(A9,DISP!$A:$AA,4,FALSE)</f>
        <v>0.67500000000000004</v>
      </c>
      <c r="C9" s="32">
        <f>+IFERROR(VLOOKUP($A9,PROD!$A:$AA,8,0),0)</f>
        <v>0.61726894104310248</v>
      </c>
      <c r="D9" s="33">
        <f>1-(IFERROR(VLOOKUP(OEE!A9,Indicadores!$A:$J,4,0),0))</f>
        <v>0.99755130286657268</v>
      </c>
      <c r="E9" s="43">
        <f t="shared" si="1"/>
        <v>0.41563626954071614</v>
      </c>
      <c r="F9" s="36"/>
      <c r="G9" s="31">
        <f>VLOOKUP(A9,DISP!$A:$AA,12,FALSE)</f>
        <v>0.78749999999999987</v>
      </c>
      <c r="H9" s="32">
        <f>+IFERROR(VLOOKUP($A9,PROD!$A:$AA,18,0),0)</f>
        <v>0.6517857142857143</v>
      </c>
      <c r="I9" s="33">
        <f>1-(IFERROR(VLOOKUP(OEE!$A9,Indicadores!$A:$J,7,0),0))</f>
        <v>0.99892694063926946</v>
      </c>
      <c r="J9" s="43">
        <f t="shared" si="0"/>
        <v>0.51273046874999995</v>
      </c>
      <c r="K9" s="36"/>
      <c r="L9" s="31">
        <f>VLOOKUP(A9,DISP!$A:$AA,22,FALSE)</f>
        <v>0.98148148148148151</v>
      </c>
      <c r="M9" s="32">
        <f>+IFERROR(VLOOKUP($A9,PROD!$A:$AA,27,0),0)</f>
        <v>0.6235944055944056</v>
      </c>
      <c r="N9" s="33">
        <f>1-(IFERROR(VLOOKUP(OEE!$A9,Indicadores!$A:$J,10,0),0))</f>
        <v>0.99865431628053025</v>
      </c>
      <c r="O9" s="43">
        <f t="shared" si="2"/>
        <v>0.61122274022274037</v>
      </c>
    </row>
    <row r="10" spans="1:17" ht="15.75" thickBot="1" x14ac:dyDescent="0.3">
      <c r="A10" s="30">
        <f>+PROD!A13</f>
        <v>45271</v>
      </c>
      <c r="B10" s="47">
        <f>VLOOKUP(A10,DISP!$A:$AA,4,FALSE)</f>
        <v>0.73166666666666669</v>
      </c>
      <c r="C10" s="32">
        <f>+IFERROR(VLOOKUP($A10,PROD!$A:$AA,8,0),0)</f>
        <v>0.84522684892346367</v>
      </c>
      <c r="D10" s="33">
        <f>1-(IFERROR(VLOOKUP(OEE!A10,Indicadores!$A:$J,4,0),0))</f>
        <v>0.99871710142673875</v>
      </c>
      <c r="E10" s="43">
        <f t="shared" si="1"/>
        <v>0.61763093546258352</v>
      </c>
      <c r="F10" s="36"/>
      <c r="G10" s="31">
        <f>VLOOKUP(A10,DISP!$A:$AA,12,FALSE)</f>
        <v>0.87692307692307714</v>
      </c>
      <c r="H10" s="32">
        <f>+IFERROR(VLOOKUP($A10,PROD!$A:$AA,18,0),0)</f>
        <v>0.57492559523809528</v>
      </c>
      <c r="I10" s="33">
        <f>1-(IFERROR(VLOOKUP(OEE!$A10,Indicadores!$A:$J,7,0),0))</f>
        <v>0.99896466934127082</v>
      </c>
      <c r="J10" s="43">
        <f t="shared" si="0"/>
        <v>0.50364354395604405</v>
      </c>
      <c r="K10" s="36"/>
      <c r="L10" s="31">
        <f>VLOOKUP(A10,DISP!$A:$AA,22,FALSE)</f>
        <v>0.72291666666666698</v>
      </c>
      <c r="M10" s="32">
        <f>+IFERROR(VLOOKUP($A10,PROD!$A:$AA,27,0),0)</f>
        <v>0.964769647696477</v>
      </c>
      <c r="N10" s="33">
        <f>1-(IFERROR(VLOOKUP(OEE!$A10,Indicadores!$A:$J,10,0),0))</f>
        <v>0.99896067415730339</v>
      </c>
      <c r="O10" s="43">
        <f t="shared" si="2"/>
        <v>0.69672318202348726</v>
      </c>
      <c r="Q10" s="29"/>
    </row>
    <row r="11" spans="1:17" ht="15.75" thickBot="1" x14ac:dyDescent="0.3">
      <c r="A11" s="30">
        <f>+PROD!A14</f>
        <v>45272</v>
      </c>
      <c r="B11" s="47">
        <f>VLOOKUP(A11,DISP!$A:$AA,4,FALSE)</f>
        <v>0.98249999999999971</v>
      </c>
      <c r="C11" s="32">
        <f>+IFERROR(VLOOKUP($A11,PROD!$A:$AA,8,0),0)</f>
        <v>0.85764747439067457</v>
      </c>
      <c r="D11" s="33">
        <f>1-(IFERROR(VLOOKUP(OEE!A11,Indicadores!$A:$J,4,0),0))</f>
        <v>0.99877399333358874</v>
      </c>
      <c r="E11" s="43">
        <f t="shared" si="1"/>
        <v>0.84160556299442191</v>
      </c>
      <c r="F11" s="36"/>
      <c r="G11" s="31">
        <f>VLOOKUP(A11,DISP!$A:$AA,12,FALSE)</f>
        <v>0.80500000000000005</v>
      </c>
      <c r="H11" s="32">
        <f>+IFERROR(VLOOKUP($A11,PROD!$A:$AA,18,0),0)</f>
        <v>0.5825744047619047</v>
      </c>
      <c r="I11" s="33">
        <f>1-(IFERROR(VLOOKUP(OEE!$A11,Indicadores!$A:$J,7,0),0))</f>
        <v>0.99872282816930191</v>
      </c>
      <c r="J11" s="43">
        <f t="shared" si="0"/>
        <v>0.46837343749999999</v>
      </c>
      <c r="K11" s="36"/>
      <c r="L11" s="31">
        <f>VLOOKUP(A11,DISP!$A:$AA,22,FALSE)</f>
        <v>0.7238888888888888</v>
      </c>
      <c r="M11" s="32">
        <f>+IFERROR(VLOOKUP($A11,PROD!$A:$AA,27,0),0)</f>
        <v>0.99930957683741639</v>
      </c>
      <c r="N11" s="33">
        <f>1-(IFERROR(VLOOKUP(OEE!$A11,Indicadores!$A:$J,10,0),0))</f>
        <v>0.99955425795092379</v>
      </c>
      <c r="O11" s="43">
        <f t="shared" si="2"/>
        <v>0.72306665429349148</v>
      </c>
    </row>
    <row r="12" spans="1:17" ht="15.75" thickBot="1" x14ac:dyDescent="0.3">
      <c r="A12" s="30">
        <f>+PROD!A15</f>
        <v>45273</v>
      </c>
      <c r="B12" s="47">
        <f>VLOOKUP(A12,DISP!$A:$AA,4,FALSE)</f>
        <v>0.78666666666666663</v>
      </c>
      <c r="C12" s="32">
        <f>+IFERROR(VLOOKUP($A12,PROD!$A:$AA,8,0),0)</f>
        <v>0.63367533865098202</v>
      </c>
      <c r="D12" s="33">
        <f>1-(IFERROR(VLOOKUP(OEE!A12,Indicadores!$A:$J,4,0),0))</f>
        <v>0.99823695345557117</v>
      </c>
      <c r="E12" s="43">
        <f t="shared" si="1"/>
        <v>0.49761240310077509</v>
      </c>
      <c r="F12" s="36"/>
      <c r="G12" s="31">
        <f>VLOOKUP(A12,DISP!$A:$AA,12,FALSE)</f>
        <v>0.8550000000000002</v>
      </c>
      <c r="H12" s="32">
        <f>+IFERROR(VLOOKUP($A12,PROD!$A:$AA,18,0),0)</f>
        <v>0.67674047619047617</v>
      </c>
      <c r="I12" s="33">
        <f>1-(IFERROR(VLOOKUP(OEE!$A12,Indicadores!$A:$J,7,0),0))</f>
        <v>0.99960419517927324</v>
      </c>
      <c r="J12" s="43">
        <f t="shared" si="0"/>
        <v>0.5783840892857145</v>
      </c>
      <c r="K12" s="36"/>
      <c r="L12" s="31">
        <f>VLOOKUP(A12,DISP!$A:$AA,22,FALSE)</f>
        <v>0.79347826086956552</v>
      </c>
      <c r="M12" s="32">
        <f>+IFERROR(VLOOKUP($A12,PROD!$A:$AA,27,0),0)</f>
        <v>0.94073099415204686</v>
      </c>
      <c r="N12" s="33">
        <f>1-(IFERROR(VLOOKUP(OEE!$A12,Indicadores!$A:$J,10,0),0))</f>
        <v>0.99919186895844336</v>
      </c>
      <c r="O12" s="43">
        <f t="shared" si="2"/>
        <v>0.74584636409865279</v>
      </c>
    </row>
    <row r="13" spans="1:17" ht="15.75" thickBot="1" x14ac:dyDescent="0.3">
      <c r="A13" s="30">
        <f>+PROD!A16</f>
        <v>45274</v>
      </c>
      <c r="B13" s="47">
        <f>VLOOKUP(A13,DISP!$A:$AA,4,FALSE)</f>
        <v>0.97719298245614039</v>
      </c>
      <c r="C13" s="32">
        <f>+IFERROR(VLOOKUP($A13,PROD!$A:$AA,8,0),0)</f>
        <v>0.53218108483320048</v>
      </c>
      <c r="D13" s="33">
        <f>1-(IFERROR(VLOOKUP(OEE!A13,Indicadores!$A:$J,4,0),0))</f>
        <v>0.99814769078784882</v>
      </c>
      <c r="E13" s="43">
        <f t="shared" si="1"/>
        <v>0.51908033990408398</v>
      </c>
      <c r="F13" s="36"/>
      <c r="G13" s="31">
        <f>VLOOKUP(A13,DISP!$A:$AA,12,FALSE)</f>
        <v>0.74509803921568618</v>
      </c>
      <c r="H13" s="32">
        <f>+IFERROR(VLOOKUP($A13,PROD!$A:$AA,18,0),0)</f>
        <v>0.73044642857142861</v>
      </c>
      <c r="I13" s="33">
        <f>1-(IFERROR(VLOOKUP(OEE!$A13,Indicadores!$A:$J,7,0),0))</f>
        <v>0.99898137961944344</v>
      </c>
      <c r="J13" s="43">
        <f t="shared" si="0"/>
        <v>0.5436998132586367</v>
      </c>
      <c r="K13" s="36"/>
      <c r="L13" s="31">
        <f>VLOOKUP(A13,DISP!$A:$AA,22,FALSE)</f>
        <v>0.88863636363636356</v>
      </c>
      <c r="M13" s="32">
        <f>+IFERROR(VLOOKUP($A13,PROD!$A:$AA,27,0),0)</f>
        <v>0.97163742690058474</v>
      </c>
      <c r="N13" s="33">
        <f>1-(IFERROR(VLOOKUP(OEE!$A13,Indicadores!$A:$J,10,0),0))</f>
        <v>0.99840505567258497</v>
      </c>
      <c r="O13" s="43">
        <f t="shared" si="2"/>
        <v>0.86205522328548634</v>
      </c>
    </row>
    <row r="14" spans="1:17" ht="15.75" thickBot="1" x14ac:dyDescent="0.3">
      <c r="A14" s="96">
        <f>+PROD!A17</f>
        <v>45275</v>
      </c>
      <c r="B14" s="94">
        <f>VLOOKUP(A14,DISP!$A:$AA,4,FALSE)</f>
        <v>0.77298850574712641</v>
      </c>
      <c r="C14" s="32">
        <f>+IFERROR(VLOOKUP($A14,PROD!$A:$AA,8,0),0)</f>
        <v>0.97172853181686691</v>
      </c>
      <c r="D14" s="33">
        <f>1-(IFERROR(VLOOKUP(OEE!A14,Indicadores!$A:$J,4,0),0))</f>
        <v>0.9988382730929527</v>
      </c>
      <c r="E14" s="43">
        <f t="shared" si="1"/>
        <v>0.75026237207713931</v>
      </c>
      <c r="F14" s="36"/>
      <c r="G14" s="31">
        <f>VLOOKUP(A14,DISP!$A:$AA,12,FALSE)</f>
        <v>0.91203703703703687</v>
      </c>
      <c r="H14" s="32">
        <f>+IFERROR(VLOOKUP($A14,PROD!$A:$AA,18,0),0)</f>
        <v>0.79742857142857149</v>
      </c>
      <c r="I14" s="33">
        <f>1-(IFERROR(VLOOKUP(OEE!$A14,Indicadores!$A:$J,7,0),0))</f>
        <v>0.99837647796488715</v>
      </c>
      <c r="J14" s="43">
        <f t="shared" si="0"/>
        <v>0.72610362929894179</v>
      </c>
      <c r="K14" s="36"/>
      <c r="L14" s="31">
        <f>VLOOKUP(A14,DISP!$A:$AA,22,FALSE)</f>
        <v>0.94097222222222221</v>
      </c>
      <c r="M14" s="32">
        <f>+IFERROR(VLOOKUP($A14,PROD!$A:$AA,27,0),0)</f>
        <v>0.93376537585421404</v>
      </c>
      <c r="N14" s="33">
        <f>1-(IFERROR(VLOOKUP(OEE!$A14,Indicadores!$A:$J,10,0),0))</f>
        <v>0.99903640439789909</v>
      </c>
      <c r="O14" s="43">
        <f t="shared" si="2"/>
        <v>0.8778006200961781</v>
      </c>
    </row>
    <row r="15" spans="1:17" ht="15.75" thickBot="1" x14ac:dyDescent="0.3">
      <c r="A15" s="97">
        <f>+PROD!A18</f>
        <v>45276</v>
      </c>
      <c r="B15" s="94">
        <f>VLOOKUP(A15,DISP!$A:$AA,4,FALSE)</f>
        <v>0.85350877192982466</v>
      </c>
      <c r="C15" s="32">
        <f>+IFERROR(VLOOKUP($A15,PROD!$A:$AA,8,0),0)</f>
        <v>0.82051703317917069</v>
      </c>
      <c r="D15" s="33">
        <f>1-(IFERROR(VLOOKUP(OEE!A15,Indicadores!$A:$J,4,0),0))</f>
        <v>0.99739698049737691</v>
      </c>
      <c r="E15" s="43">
        <f t="shared" si="1"/>
        <v>0.69849554266087943</v>
      </c>
      <c r="F15" s="36"/>
      <c r="G15" s="31">
        <f>VLOOKUP(A15,DISP!$A:$AA,12,FALSE)</f>
        <v>0.83000000000000007</v>
      </c>
      <c r="H15" s="32">
        <f>+IFERROR(VLOOKUP($A15,PROD!$A:$AA,18,0),0)</f>
        <v>0.64609523809523817</v>
      </c>
      <c r="I15" s="33">
        <f>1-(IFERROR(VLOOKUP(OEE!$A15,Indicadores!$A:$J,7,0),0))</f>
        <v>0.99820349351415094</v>
      </c>
      <c r="J15" s="43">
        <f t="shared" si="0"/>
        <v>0.53529565476190488</v>
      </c>
      <c r="K15" s="36"/>
      <c r="L15" s="31">
        <f>VLOOKUP(A15,DISP!$A:$AA,22,FALSE)</f>
        <v>1.075</v>
      </c>
      <c r="M15" s="32">
        <f>+IFERROR(VLOOKUP($A15,PROD!$A:$AA,27,0),0)</f>
        <v>0.70157134502923968</v>
      </c>
      <c r="N15" s="33">
        <f>1-(IFERROR(VLOOKUP(OEE!$A15,Indicadores!$A:$J,10,0),0))</f>
        <v>0.99816618834746063</v>
      </c>
      <c r="O15" s="43">
        <f t="shared" si="2"/>
        <v>0.75280615497076009</v>
      </c>
    </row>
    <row r="16" spans="1:17" ht="15.75" thickBot="1" x14ac:dyDescent="0.3">
      <c r="A16" s="97">
        <f>+PROD!A19</f>
        <v>45278</v>
      </c>
      <c r="B16" s="94">
        <f>VLOOKUP(A16,DISP!$A:$AA,4,FALSE)</f>
        <v>0.59285714285714275</v>
      </c>
      <c r="C16" s="32">
        <f>+IFERROR(VLOOKUP($A16,PROD!$A:$AA,8,0),0)</f>
        <v>0.57338601693871005</v>
      </c>
      <c r="D16" s="33">
        <f>1-(IFERROR(VLOOKUP(OEE!A16,Indicadores!$A:$J,4,0),0))</f>
        <v>0.99902578796561603</v>
      </c>
      <c r="E16" s="43">
        <f t="shared" si="1"/>
        <v>0.33960482601853459</v>
      </c>
      <c r="F16" s="36"/>
      <c r="G16" s="31">
        <f>VLOOKUP(A16,DISP!$A:$AA,12,FALSE)</f>
        <v>0.72543859649122799</v>
      </c>
      <c r="H16" s="32">
        <f>+IFERROR(VLOOKUP($A16,PROD!$A:$AA,18,0),0)</f>
        <v>0.50471726190476185</v>
      </c>
      <c r="I16" s="33">
        <f>1-(IFERROR(VLOOKUP(OEE!$A16,Indicadores!$A:$J,7,0),0))</f>
        <v>0.99896806910988589</v>
      </c>
      <c r="J16" s="43">
        <f t="shared" si="0"/>
        <v>0.36576354949874679</v>
      </c>
      <c r="K16" s="36"/>
      <c r="L16" s="31">
        <f>VLOOKUP(A16,DISP!$A:$AA,22,FALSE)</f>
        <v>0.67549019607843119</v>
      </c>
      <c r="M16" s="32">
        <f>+IFERROR(VLOOKUP($A16,PROD!$A:$AA,27,0),0)</f>
        <v>0.88688596491228078</v>
      </c>
      <c r="N16" s="33">
        <f>1-(IFERROR(VLOOKUP(OEE!$A16,Indicadores!$A:$J,10,0),0))</f>
        <v>0.99835154871997756</v>
      </c>
      <c r="O16" s="43">
        <f t="shared" si="2"/>
        <v>0.59809521557160861</v>
      </c>
    </row>
    <row r="17" spans="1:15" ht="15.75" thickBot="1" x14ac:dyDescent="0.3">
      <c r="A17" s="97">
        <f>+PROD!A22</f>
        <v>45281</v>
      </c>
      <c r="B17" s="94">
        <f>VLOOKUP(A17,DISP!$A:$AA,4,FALSE)</f>
        <v>0.97916666666666674</v>
      </c>
      <c r="C17" s="32">
        <f>+IFERROR(VLOOKUP($A17,PROD!$A:$AA,8,0),0)</f>
        <v>0.65611132560603935</v>
      </c>
      <c r="D17" s="33">
        <f>1-(IFERROR(VLOOKUP(OEE!A17,Indicadores!$A:$J,4,0),0))</f>
        <v>0.99882309341132636</v>
      </c>
      <c r="E17" s="44">
        <f t="shared" si="1"/>
        <v>0.64168624503352967</v>
      </c>
      <c r="F17" s="36"/>
      <c r="G17" s="31">
        <f>VLOOKUP(A17,DISP!$A:$AA,12,FALSE)</f>
        <v>0.93703703703703722</v>
      </c>
      <c r="H17" s="32">
        <f>+IFERROR(VLOOKUP($A17,PROD!$A:$AA,18,0),0)</f>
        <v>0.72380952380952379</v>
      </c>
      <c r="I17" s="33">
        <f>1-(IFERROR(VLOOKUP(OEE!$A17,Indicadores!$A:$J,7,0),0))</f>
        <v>0.99903371710526312</v>
      </c>
      <c r="J17" s="44">
        <f t="shared" si="0"/>
        <v>0.67758096340388019</v>
      </c>
      <c r="K17" s="36"/>
      <c r="L17" s="31">
        <f>VLOOKUP(A17,DISP!$A:$AA,22,FALSE)</f>
        <v>0.77716049382716057</v>
      </c>
      <c r="M17" s="32">
        <f>+IFERROR(VLOOKUP($A17,PROD!$A:$AA,27,0),0)</f>
        <v>0.99223471882640579</v>
      </c>
      <c r="N17" s="33">
        <f>1-(IFERROR(VLOOKUP(OEE!$A17,Indicadores!$A:$J,10,0),0))</f>
        <v>0.99864473269200438</v>
      </c>
      <c r="O17" s="106">
        <f t="shared" si="2"/>
        <v>0.77008054272691606</v>
      </c>
    </row>
    <row r="18" spans="1:15" ht="15.75" thickBot="1" x14ac:dyDescent="0.3">
      <c r="A18" s="97">
        <f>+PROD!A23</f>
        <v>45282</v>
      </c>
      <c r="B18" s="94">
        <f>VLOOKUP(A18,DISP!$A:$AA,4,FALSE)</f>
        <v>0.40625</v>
      </c>
      <c r="C18" s="32">
        <f>+IFERROR(VLOOKUP($A18,PROD!$A:$AA,8,0),0)</f>
        <v>0.67360534941223815</v>
      </c>
      <c r="D18" s="33">
        <f>1-(IFERROR(VLOOKUP(OEE!A18,Indicadores!$A:$J,4,0),0))</f>
        <v>0.99770731707317073</v>
      </c>
      <c r="E18" s="44">
        <f t="shared" ref="E18:E19" si="3">+B18*C18*D18</f>
        <v>0.27302477553333931</v>
      </c>
      <c r="F18" s="36"/>
      <c r="G18" s="31">
        <f>VLOOKUP(A18,DISP!$A:$AA,12,FALSE)</f>
        <v>0.90925925925925932</v>
      </c>
      <c r="H18" s="32">
        <f>+IFERROR(VLOOKUP($A18,PROD!$A:$AA,18,0),0)</f>
        <v>0.79938630952380951</v>
      </c>
      <c r="I18" s="33">
        <f>1-(IFERROR(VLOOKUP(OEE!$A18,Indicadores!$A:$J,7,0),0))</f>
        <v>0.99875276346661757</v>
      </c>
      <c r="J18" s="44">
        <f t="shared" ref="J18:J19" si="4">+G18*H18*I18</f>
        <v>0.72594285052910057</v>
      </c>
      <c r="K18" s="36"/>
      <c r="L18" s="31">
        <f>VLOOKUP(A18,DISP!$A:$AA,22,FALSE)</f>
        <v>0.73333333333333328</v>
      </c>
      <c r="M18" s="32">
        <f>+IFERROR(VLOOKUP($A18,PROD!$A:$AA,27,0),0)</f>
        <v>0.64327485380116955</v>
      </c>
      <c r="N18" s="33">
        <f>1-(IFERROR(VLOOKUP(OEE!$A18,Indicadores!$A:$J,10,0),0))</f>
        <v>0.996</v>
      </c>
      <c r="O18" s="108">
        <f t="shared" ref="O18:O19" si="5">+L18*M18*N18</f>
        <v>0.46984795321637418</v>
      </c>
    </row>
    <row r="19" spans="1:15" ht="15.75" thickBot="1" x14ac:dyDescent="0.3">
      <c r="A19" s="97">
        <f>+PROD!A24</f>
        <v>45286</v>
      </c>
      <c r="B19" s="94">
        <f>VLOOKUP(A19,DISP!$A:$AA,4,FALSE)</f>
        <v>0.7033333333333337</v>
      </c>
      <c r="C19" s="32">
        <f>+IFERROR(VLOOKUP($A19,PROD!$A:$AA,8,0),0)</f>
        <v>0.64258664454174286</v>
      </c>
      <c r="D19" s="33">
        <f>1-(IFERROR(VLOOKUP(OEE!A19,Indicadores!$A:$J,4,0),0))</f>
        <v>0.99846594395581922</v>
      </c>
      <c r="E19" s="44">
        <f t="shared" si="3"/>
        <v>0.45125928603309445</v>
      </c>
      <c r="F19" s="36"/>
      <c r="G19" s="31">
        <f>VLOOKUP(A19,DISP!$A:$AA,12,FALSE)</f>
        <v>0.96274509803921571</v>
      </c>
      <c r="H19" s="32">
        <f>+IFERROR(VLOOKUP($A19,PROD!$A:$AA,18,0),0)</f>
        <v>0.75714285714285712</v>
      </c>
      <c r="I19" s="33">
        <f>1-(IFERROR(VLOOKUP(OEE!$A19,Indicadores!$A:$J,7,0),0))</f>
        <v>0.99882075471698117</v>
      </c>
      <c r="J19" s="44">
        <f t="shared" si="4"/>
        <v>0.72807598039215693</v>
      </c>
      <c r="K19" s="36"/>
      <c r="L19" s="31">
        <f>VLOOKUP(A19,DISP!$A:$AA,22,FALSE)</f>
        <v>0.79666666666666663</v>
      </c>
      <c r="M19" s="32">
        <f>+IFERROR(VLOOKUP($A19,PROD!$A:$AA,27,0),0)</f>
        <v>0.84561403508771926</v>
      </c>
      <c r="N19" s="33">
        <f>1-(IFERROR(VLOOKUP(OEE!$A19,Indicadores!$A:$J,10,0),0))</f>
        <v>0.99827109266943292</v>
      </c>
      <c r="O19" s="108">
        <f t="shared" si="5"/>
        <v>0.67250779727095511</v>
      </c>
    </row>
    <row r="20" spans="1:15" ht="15.75" thickBot="1" x14ac:dyDescent="0.3">
      <c r="A20" s="97">
        <f>+PROD!A25</f>
        <v>45287</v>
      </c>
      <c r="B20" s="94">
        <f>VLOOKUP(A20,DISP!$A:$AA,4,FALSE)</f>
        <v>0.74761904761904763</v>
      </c>
      <c r="C20" s="32">
        <f>+IFERROR(VLOOKUP($A20,PROD!$A:$AA,8,0),0)</f>
        <v>0.59145835558147741</v>
      </c>
      <c r="D20" s="33">
        <f>1-(IFERROR(VLOOKUP(OEE!A20,Indicadores!$A:$J,4,0),0))</f>
        <v>0.99888888888888894</v>
      </c>
      <c r="E20" s="44">
        <f t="shared" ref="E20" si="6">+B20*C20*D20</f>
        <v>0.44169421524781199</v>
      </c>
      <c r="F20" s="36"/>
      <c r="G20" s="31">
        <f>VLOOKUP(A20,DISP!$A:$AA,12,FALSE)</f>
        <v>0.83611111111111114</v>
      </c>
      <c r="H20" s="32">
        <f>+IFERROR(VLOOKUP($A20,PROD!$A:$AA,18,0),0)</f>
        <v>0.75583333333333336</v>
      </c>
      <c r="I20" s="33">
        <f>1-(IFERROR(VLOOKUP(OEE!$A20,Indicadores!$A:$J,7,0),0))</f>
        <v>0.99921247440541816</v>
      </c>
      <c r="J20" s="44">
        <f t="shared" ref="J20" si="7">+G20*H20*I20</f>
        <v>0.631462962962963</v>
      </c>
      <c r="K20" s="36"/>
      <c r="L20" s="31">
        <f>VLOOKUP(A20,DISP!$A:$AA,22,FALSE)</f>
        <v>0.7571428571428569</v>
      </c>
      <c r="M20" s="32">
        <f>+IFERROR(VLOOKUP($A20,PROD!$A:$AA,27,0),0)</f>
        <v>0.60321637426900587</v>
      </c>
      <c r="N20" s="33">
        <f>1-(IFERROR(VLOOKUP(OEE!$A20,Indicadores!$A:$J,10,0),0))</f>
        <v>0.99830344158991757</v>
      </c>
      <c r="O20" s="108">
        <f t="shared" ref="O20" si="8">+L20*M20*N20</f>
        <v>0.45594611528822043</v>
      </c>
    </row>
    <row r="21" spans="1:15" ht="15.75" thickBot="1" x14ac:dyDescent="0.3">
      <c r="A21" s="97">
        <f>+PROD!A26</f>
        <v>45288</v>
      </c>
      <c r="B21" s="94">
        <f>VLOOKUP(A21,DISP!$A:$AA,4,FALSE)</f>
        <v>0.9285714285714286</v>
      </c>
      <c r="C21" s="32">
        <f>+IFERROR(VLOOKUP($A21,PROD!$A:$AA,8,0),0)</f>
        <v>0.59474423533470788</v>
      </c>
      <c r="D21" s="33">
        <f>1-(IFERROR(VLOOKUP(OEE!A21,Indicadores!$A:$J,4,0),0))</f>
        <v>0.99944751381215469</v>
      </c>
      <c r="E21" s="44">
        <f t="shared" ref="E21:E22" si="9">+B21*C21*D21</f>
        <v>0.55195738683371454</v>
      </c>
      <c r="F21" s="36"/>
      <c r="G21" s="31">
        <f>VLOOKUP(A21,DISP!$A:$AA,12,FALSE)</f>
        <v>0.7347222222222225</v>
      </c>
      <c r="H21" s="32">
        <f>+IFERROR(VLOOKUP($A21,PROD!$A:$AA,18,0),0)</f>
        <v>0.61369047619047623</v>
      </c>
      <c r="I21" s="33">
        <f>1-(IFERROR(VLOOKUP(OEE!$A21,Indicadores!$A:$J,7,0),0))</f>
        <v>0.9989330746847721</v>
      </c>
      <c r="J21" s="44">
        <f t="shared" ref="J21:J22" si="10">+G21*H21*I21</f>
        <v>0.4504109623015875</v>
      </c>
      <c r="K21" s="36"/>
      <c r="L21" s="31">
        <f>VLOOKUP(A21,DISP!$A:$AA,22,FALSE)</f>
        <v>0.73205128205128189</v>
      </c>
      <c r="M21" s="32">
        <f>+IFERROR(VLOOKUP($A21,PROD!$A:$AA,27,0),0)</f>
        <v>0.5169590643274854</v>
      </c>
      <c r="N21" s="33">
        <f>1-(IFERROR(VLOOKUP(OEE!$A21,Indicadores!$A:$J,10,0),0))</f>
        <v>0.99632352941176472</v>
      </c>
      <c r="O21" s="108">
        <f t="shared" ref="O21:O22" si="11">+L21*M21*N21</f>
        <v>0.37704922027290444</v>
      </c>
    </row>
    <row r="22" spans="1:15" ht="15.75" thickBot="1" x14ac:dyDescent="0.3">
      <c r="A22" s="97">
        <f>+PROD!A27</f>
        <v>45289</v>
      </c>
      <c r="B22" s="95">
        <f>VLOOKUP(A22,DISP!$A:$AA,4,FALSE)</f>
        <v>0.72727272727272729</v>
      </c>
      <c r="C22" s="34">
        <f>+IFERROR(VLOOKUP($A22,PROD!$A:$AA,8,0),0)</f>
        <v>0.95290512843682473</v>
      </c>
      <c r="D22" s="99">
        <f>1-(IFERROR(VLOOKUP(OEE!A22,Indicadores!$A:$J,4,0),0))</f>
        <v>0.99906896551724134</v>
      </c>
      <c r="E22" s="44">
        <f t="shared" si="9"/>
        <v>0.69237668429342003</v>
      </c>
      <c r="F22" s="36"/>
      <c r="G22" s="51">
        <f>VLOOKUP(A22,DISP!$A:$AA,12,FALSE)</f>
        <v>0.90625</v>
      </c>
      <c r="H22" s="34">
        <f>+IFERROR(VLOOKUP($A22,PROD!$A:$AA,18,0),0)</f>
        <v>0.69107142857142856</v>
      </c>
      <c r="I22" s="99">
        <f>1-(IFERROR(VLOOKUP(OEE!$A22,Indicadores!$A:$J,7,0),0))</f>
        <v>0.99956933677863913</v>
      </c>
      <c r="J22" s="44">
        <f t="shared" si="10"/>
        <v>0.62601376488095239</v>
      </c>
      <c r="K22" s="36"/>
      <c r="L22" s="51">
        <f>VLOOKUP(A22,DISP!$A:$AA,22,FALSE)</f>
        <v>0.96875</v>
      </c>
      <c r="M22" s="34">
        <f>+IFERROR(VLOOKUP($A22,PROD!$A:$AA,27,0),0)</f>
        <v>0.67251461988304095</v>
      </c>
      <c r="N22" s="99">
        <f>1-(IFERROR(VLOOKUP(OEE!$A22,Indicadores!$A:$J,10,0),0))</f>
        <v>0.99695652173913041</v>
      </c>
      <c r="O22" s="109">
        <f t="shared" si="11"/>
        <v>0.64951571637426897</v>
      </c>
    </row>
    <row r="23" spans="1:15" ht="15.75" thickBot="1" x14ac:dyDescent="0.3"/>
    <row r="24" spans="1:15" ht="15.75" thickBot="1" x14ac:dyDescent="0.3">
      <c r="A24" s="104" t="s">
        <v>225</v>
      </c>
      <c r="B24" s="105">
        <f>VLOOKUP(A24,DISP!$A:$AA,4,FALSE)</f>
        <v>0.79175925925925938</v>
      </c>
      <c r="C24" s="101">
        <f>+IFERROR(VLOOKUP($A24,PROD!$A:$AA,8,0),0)</f>
        <v>0.67060584901531872</v>
      </c>
      <c r="D24" s="102">
        <f>1-(IFERROR(VLOOKUP(OEE!A24,Indicadores!$A:$J,4,0),0))</f>
        <v>0.99852535621160332</v>
      </c>
      <c r="E24" s="103">
        <f>+B24*C24*D24</f>
        <v>0.53017541577918492</v>
      </c>
      <c r="G24" s="100">
        <f>VLOOKUP(A24,DISP!$A:$AA,12,FALSE)</f>
        <v>0.83323442136498538</v>
      </c>
      <c r="H24" s="101">
        <f>+IFERROR(VLOOKUP($A24,PROD!$A:$AA,18,0),0)</f>
        <v>0.66359929653679661</v>
      </c>
      <c r="I24" s="102">
        <f>1-(IFERROR(VLOOKUP(OEE!$A24,Indicadores!$A:$J,7,0),0))</f>
        <v>0.99892450593447502</v>
      </c>
      <c r="J24" s="103">
        <f>+G24*H24*I24</f>
        <v>0.55233909887347465</v>
      </c>
      <c r="L24" s="100">
        <f>VLOOKUP(A24,DISP!$A:$AA,22,FALSE)</f>
        <v>0.82568728522336776</v>
      </c>
      <c r="M24" s="101">
        <f>+IFERROR(VLOOKUP($A24,PROD!$A:$AA,27,0),0)</f>
        <v>0.7831001594896333</v>
      </c>
      <c r="N24" s="102">
        <f>1-(IFERROR(VLOOKUP(OEE!$A24,Indicadores!$A:$J,10,0),0))</f>
        <v>0.99800794318315633</v>
      </c>
      <c r="O24" s="103">
        <f t="shared" ref="O24" si="12">+L24*M24*N24</f>
        <v>0.6453077890867106</v>
      </c>
    </row>
  </sheetData>
  <autoFilter ref="A2:E17" xr:uid="{00000000-0009-0000-0000-000003000000}"/>
  <mergeCells count="3">
    <mergeCell ref="B1:E1"/>
    <mergeCell ref="G1:J1"/>
    <mergeCell ref="L1:O1"/>
  </mergeCells>
  <phoneticPr fontId="4" type="noConversion"/>
  <conditionalFormatting sqref="B25:B1048576 B23 B1:B2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5:E1048576 E1:E23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5:J1048576 J1:J23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5:O1048576 O1:O23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4">
    <cfRule type="cellIs" dxfId="23" priority="14" operator="greaterThan">
      <formula>1</formula>
    </cfRule>
    <cfRule type="cellIs" dxfId="22" priority="15" operator="between">
      <formula>0.8001</formula>
      <formula>1</formula>
    </cfRule>
    <cfRule type="cellIs" dxfId="21" priority="16" operator="between">
      <formula>50.01</formula>
      <formula>0.8</formula>
    </cfRule>
    <cfRule type="cellIs" dxfId="20" priority="17" operator="between">
      <formula>0</formula>
      <formula>0.5</formula>
    </cfRule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4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4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4">
    <cfRule type="cellIs" dxfId="19" priority="8" operator="greaterThan">
      <formula>1</formula>
    </cfRule>
    <cfRule type="cellIs" dxfId="18" priority="9" operator="between">
      <formula>0.8001</formula>
      <formula>1</formula>
    </cfRule>
    <cfRule type="cellIs" dxfId="17" priority="10" operator="between">
      <formula>50.01</formula>
      <formula>0.8</formula>
    </cfRule>
    <cfRule type="cellIs" dxfId="16" priority="11" operator="between">
      <formula>0</formula>
      <formula>0.5</formula>
    </cfRule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4">
    <cfRule type="cellIs" dxfId="15" priority="2" operator="greaterThan">
      <formula>1</formula>
    </cfRule>
    <cfRule type="cellIs" dxfId="14" priority="3" operator="between">
      <formula>0.8001</formula>
      <formula>1</formula>
    </cfRule>
    <cfRule type="cellIs" dxfId="13" priority="4" operator="between">
      <formula>50.01</formula>
      <formula>0.8</formula>
    </cfRule>
    <cfRule type="cellIs" dxfId="12" priority="5" operator="between">
      <formula>0</formula>
      <formula>0.5</formula>
    </cfRule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:J22">
    <cfRule type="cellIs" dxfId="11" priority="1182" operator="greaterThan">
      <formula>1</formula>
    </cfRule>
    <cfRule type="cellIs" dxfId="10" priority="1183" operator="between">
      <formula>0.8001</formula>
      <formula>1</formula>
    </cfRule>
    <cfRule type="cellIs" dxfId="9" priority="1184" operator="between">
      <formula>50.01</formula>
      <formula>0.8</formula>
    </cfRule>
    <cfRule type="cellIs" dxfId="8" priority="1185" operator="between">
      <formula>0</formula>
      <formula>0.5</formula>
    </cfRule>
    <cfRule type="colorScale" priority="11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3:O22">
    <cfRule type="cellIs" dxfId="7" priority="1192" operator="greaterThan">
      <formula>1</formula>
    </cfRule>
    <cfRule type="cellIs" dxfId="6" priority="1193" operator="between">
      <formula>0.8001</formula>
      <formula>1</formula>
    </cfRule>
    <cfRule type="cellIs" dxfId="5" priority="1194" operator="between">
      <formula>50.01</formula>
      <formula>0.8</formula>
    </cfRule>
    <cfRule type="cellIs" dxfId="4" priority="1195" operator="between">
      <formula>0</formula>
      <formula>0.5</formula>
    </cfRule>
    <cfRule type="colorScale" priority="11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:E22">
    <cfRule type="cellIs" dxfId="3" priority="1202" operator="greaterThan">
      <formula>1</formula>
    </cfRule>
    <cfRule type="cellIs" dxfId="2" priority="1203" operator="between">
      <formula>0.8001</formula>
      <formula>1</formula>
    </cfRule>
    <cfRule type="cellIs" dxfId="1" priority="1204" operator="between">
      <formula>50.01</formula>
      <formula>0.8</formula>
    </cfRule>
    <cfRule type="cellIs" dxfId="0" priority="1205" operator="between">
      <formula>0</formula>
      <formula>0.5</formula>
    </cfRule>
    <cfRule type="colorScale" priority="12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28"/>
  <sheetViews>
    <sheetView zoomScale="70" zoomScaleNormal="70" workbookViewId="0">
      <pane xSplit="1" ySplit="4" topLeftCell="AF6" activePane="bottomRight" state="frozen"/>
      <selection pane="topRight" activeCell="B1" sqref="B1"/>
      <selection pane="bottomLeft" activeCell="A4" sqref="A4"/>
      <selection pane="bottomRight" activeCell="L10" sqref="L10"/>
    </sheetView>
  </sheetViews>
  <sheetFormatPr baseColWidth="10" defaultColWidth="11.42578125" defaultRowHeight="15" x14ac:dyDescent="0.25"/>
  <cols>
    <col min="1" max="1" width="10.7109375" bestFit="1" customWidth="1"/>
    <col min="2" max="3" width="13.85546875" customWidth="1"/>
    <col min="4" max="4" width="11.42578125" style="29"/>
    <col min="5" max="6" width="13.85546875" customWidth="1"/>
    <col min="7" max="7" width="11.42578125" style="29"/>
    <col min="8" max="9" width="13.85546875" customWidth="1"/>
    <col min="10" max="10" width="11.42578125" style="29"/>
    <col min="11" max="11" width="8.140625" style="29" customWidth="1"/>
    <col min="12" max="12" width="18.42578125" customWidth="1"/>
    <col min="14" max="14" width="11.42578125" style="29"/>
    <col min="15" max="15" width="13.7109375" customWidth="1"/>
    <col min="17" max="17" width="11.42578125" style="29"/>
    <col min="18" max="18" width="13.7109375" customWidth="1"/>
    <col min="20" max="20" width="11.42578125" style="29"/>
    <col min="21" max="21" width="6" customWidth="1"/>
    <col min="22" max="22" width="13.85546875" customWidth="1"/>
    <col min="24" max="24" width="11.42578125" style="29"/>
    <col min="25" max="25" width="13.85546875" customWidth="1"/>
    <col min="27" max="27" width="11.42578125" style="29"/>
    <col min="28" max="28" width="13.85546875" customWidth="1"/>
    <col min="30" max="30" width="11.42578125" style="29"/>
    <col min="31" max="31" width="5.85546875" customWidth="1"/>
    <col min="33" max="35" width="15.28515625" bestFit="1" customWidth="1"/>
    <col min="36" max="36" width="11.42578125" style="29"/>
    <col min="38" max="38" width="20.28515625" bestFit="1" customWidth="1"/>
    <col min="39" max="40" width="9.42578125" customWidth="1"/>
    <col min="41" max="41" width="8.85546875" customWidth="1"/>
    <col min="42" max="53" width="9.42578125" customWidth="1"/>
  </cols>
  <sheetData>
    <row r="1" spans="1:53" ht="15" customHeight="1" thickBot="1" x14ac:dyDescent="0.3">
      <c r="B1" s="232" t="s">
        <v>236</v>
      </c>
      <c r="C1" s="233"/>
      <c r="D1" s="233"/>
      <c r="E1" s="233"/>
      <c r="F1" s="233"/>
      <c r="G1" s="233"/>
      <c r="H1" s="233"/>
      <c r="I1" s="233"/>
      <c r="J1" s="234"/>
      <c r="K1" s="110"/>
      <c r="L1" s="228" t="s">
        <v>237</v>
      </c>
      <c r="M1" s="229"/>
      <c r="N1" s="229"/>
      <c r="O1" s="229"/>
      <c r="P1" s="229"/>
      <c r="Q1" s="229"/>
      <c r="R1" s="229"/>
      <c r="S1" s="229"/>
      <c r="T1" s="230"/>
      <c r="U1" s="111"/>
      <c r="V1" s="231" t="s">
        <v>238</v>
      </c>
      <c r="W1" s="231"/>
      <c r="X1" s="231"/>
      <c r="Y1" s="231"/>
      <c r="Z1" s="231"/>
      <c r="AA1" s="231"/>
      <c r="AB1" s="231"/>
      <c r="AC1" s="231"/>
      <c r="AD1" s="231"/>
      <c r="AE1" s="111"/>
      <c r="AF1" s="111"/>
      <c r="AG1" s="221" t="s">
        <v>239</v>
      </c>
      <c r="AH1" s="221"/>
      <c r="AI1" s="221"/>
      <c r="AJ1" s="221"/>
      <c r="AK1" s="176" t="s">
        <v>240</v>
      </c>
      <c r="AM1" s="213" t="s">
        <v>241</v>
      </c>
      <c r="AN1" s="214"/>
      <c r="AO1" s="214"/>
      <c r="AP1" s="214"/>
      <c r="AQ1" s="214"/>
      <c r="AR1" s="214"/>
      <c r="AS1" s="214"/>
      <c r="AT1" s="214"/>
      <c r="AU1" s="214"/>
      <c r="AV1" s="214"/>
      <c r="AW1" s="214"/>
      <c r="AX1" s="214"/>
      <c r="AY1" s="214"/>
      <c r="AZ1" s="214"/>
      <c r="BA1" s="215"/>
    </row>
    <row r="2" spans="1:53" ht="15" customHeight="1" thickBot="1" x14ac:dyDescent="0.3">
      <c r="B2" s="112"/>
      <c r="C2" s="112"/>
      <c r="D2" s="112"/>
      <c r="E2" s="112"/>
      <c r="F2" s="112"/>
      <c r="G2" s="112"/>
      <c r="H2" s="112"/>
      <c r="I2" s="112"/>
      <c r="J2" s="113"/>
      <c r="K2" s="110"/>
      <c r="L2" s="114"/>
      <c r="M2" s="114"/>
      <c r="N2" s="115"/>
      <c r="O2" s="116"/>
      <c r="P2" s="114"/>
      <c r="Q2" s="114"/>
      <c r="R2" s="116"/>
      <c r="S2" s="114"/>
      <c r="T2" s="114"/>
      <c r="U2" s="111"/>
      <c r="V2" s="117"/>
      <c r="W2" s="117"/>
      <c r="X2" s="118"/>
      <c r="Y2" s="117"/>
      <c r="Z2" s="117"/>
      <c r="AA2" s="118"/>
      <c r="AB2" s="117"/>
      <c r="AC2" s="117"/>
      <c r="AD2" s="118"/>
      <c r="AE2" s="111"/>
      <c r="AF2" s="111"/>
      <c r="AG2" s="119"/>
      <c r="AH2" s="119"/>
      <c r="AI2" s="119"/>
      <c r="AJ2" s="120"/>
      <c r="AK2">
        <v>9</v>
      </c>
      <c r="AM2" s="149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1"/>
    </row>
    <row r="3" spans="1:53" x14ac:dyDescent="0.25">
      <c r="A3" s="140"/>
      <c r="B3" s="220" t="s">
        <v>242</v>
      </c>
      <c r="C3" s="220"/>
      <c r="D3" s="227"/>
      <c r="E3" s="219" t="s">
        <v>243</v>
      </c>
      <c r="F3" s="220"/>
      <c r="G3" s="227"/>
      <c r="H3" s="219" t="s">
        <v>244</v>
      </c>
      <c r="I3" s="220"/>
      <c r="J3" s="227"/>
      <c r="K3" s="110"/>
      <c r="L3" s="220" t="s">
        <v>242</v>
      </c>
      <c r="M3" s="220"/>
      <c r="N3" s="227"/>
      <c r="O3" s="219" t="s">
        <v>213</v>
      </c>
      <c r="P3" s="220"/>
      <c r="Q3" s="227"/>
      <c r="R3" s="219" t="s">
        <v>231</v>
      </c>
      <c r="S3" s="220"/>
      <c r="T3" s="220"/>
      <c r="U3" s="111"/>
      <c r="V3" s="222" t="s">
        <v>242</v>
      </c>
      <c r="W3" s="222"/>
      <c r="X3" s="223"/>
      <c r="Y3" s="222" t="s">
        <v>243</v>
      </c>
      <c r="Z3" s="222"/>
      <c r="AA3" s="223"/>
      <c r="AB3" s="222" t="s">
        <v>244</v>
      </c>
      <c r="AC3" s="222"/>
      <c r="AD3" s="223"/>
      <c r="AE3" s="111"/>
      <c r="AF3" s="111"/>
      <c r="AG3" s="121" t="s">
        <v>242</v>
      </c>
      <c r="AH3" s="121" t="s">
        <v>243</v>
      </c>
      <c r="AI3" s="222" t="s">
        <v>244</v>
      </c>
      <c r="AJ3" s="223"/>
      <c r="AM3" s="216" t="s">
        <v>159</v>
      </c>
      <c r="AN3" s="217"/>
      <c r="AO3" s="218"/>
      <c r="AP3" s="216" t="s">
        <v>41</v>
      </c>
      <c r="AQ3" s="217"/>
      <c r="AR3" s="218"/>
      <c r="AS3" s="216" t="s">
        <v>35</v>
      </c>
      <c r="AT3" s="217"/>
      <c r="AU3" s="218"/>
      <c r="AV3" s="216" t="s">
        <v>138</v>
      </c>
      <c r="AW3" s="217"/>
      <c r="AX3" s="218"/>
      <c r="AY3" s="216" t="s">
        <v>38</v>
      </c>
      <c r="AZ3" s="217"/>
      <c r="BA3" s="218"/>
    </row>
    <row r="4" spans="1:53" s="75" customFormat="1" ht="45.75" thickBot="1" x14ac:dyDescent="0.3">
      <c r="A4" s="141" t="s">
        <v>245</v>
      </c>
      <c r="B4" s="141" t="s">
        <v>246</v>
      </c>
      <c r="C4" s="141" t="s">
        <v>247</v>
      </c>
      <c r="D4" s="142" t="s">
        <v>248</v>
      </c>
      <c r="E4" s="141" t="s">
        <v>249</v>
      </c>
      <c r="F4" s="141" t="s">
        <v>250</v>
      </c>
      <c r="G4" s="142" t="s">
        <v>248</v>
      </c>
      <c r="H4" s="141" t="s">
        <v>251</v>
      </c>
      <c r="I4" s="141" t="s">
        <v>250</v>
      </c>
      <c r="J4" s="142" t="s">
        <v>248</v>
      </c>
      <c r="L4" s="143" t="s">
        <v>252</v>
      </c>
      <c r="M4" s="141" t="s">
        <v>251</v>
      </c>
      <c r="N4" s="144" t="s">
        <v>248</v>
      </c>
      <c r="O4" s="143" t="s">
        <v>252</v>
      </c>
      <c r="P4" s="141" t="s">
        <v>251</v>
      </c>
      <c r="Q4" s="144" t="s">
        <v>248</v>
      </c>
      <c r="R4" s="141" t="s">
        <v>252</v>
      </c>
      <c r="S4" s="141" t="s">
        <v>251</v>
      </c>
      <c r="T4" s="144" t="s">
        <v>248</v>
      </c>
      <c r="U4" s="145"/>
      <c r="V4" s="141" t="s">
        <v>251</v>
      </c>
      <c r="W4" s="141" t="s">
        <v>253</v>
      </c>
      <c r="X4" s="142" t="s">
        <v>248</v>
      </c>
      <c r="Y4" s="141" t="s">
        <v>249</v>
      </c>
      <c r="Z4" s="141" t="s">
        <v>253</v>
      </c>
      <c r="AA4" s="142" t="s">
        <v>248</v>
      </c>
      <c r="AB4" s="141" t="s">
        <v>251</v>
      </c>
      <c r="AC4" s="141" t="s">
        <v>253</v>
      </c>
      <c r="AD4" s="142" t="s">
        <v>248</v>
      </c>
      <c r="AE4" s="145"/>
      <c r="AF4" s="145"/>
      <c r="AG4" s="141" t="s">
        <v>254</v>
      </c>
      <c r="AH4" s="141" t="s">
        <v>254</v>
      </c>
      <c r="AI4" s="141" t="s">
        <v>254</v>
      </c>
      <c r="AJ4" s="142" t="s">
        <v>248</v>
      </c>
      <c r="AK4" s="76"/>
      <c r="AM4" s="152" t="s">
        <v>255</v>
      </c>
      <c r="AN4" s="153" t="s">
        <v>256</v>
      </c>
      <c r="AO4" s="154" t="s">
        <v>257</v>
      </c>
      <c r="AP4" s="152" t="s">
        <v>255</v>
      </c>
      <c r="AQ4" s="153" t="s">
        <v>256</v>
      </c>
      <c r="AR4" s="154" t="s">
        <v>257</v>
      </c>
      <c r="AS4" s="152" t="s">
        <v>255</v>
      </c>
      <c r="AT4" s="153" t="s">
        <v>256</v>
      </c>
      <c r="AU4" s="154" t="s">
        <v>257</v>
      </c>
      <c r="AV4" s="152" t="s">
        <v>255</v>
      </c>
      <c r="AW4" s="153" t="s">
        <v>256</v>
      </c>
      <c r="AX4" s="154" t="s">
        <v>257</v>
      </c>
      <c r="AY4" s="152" t="s">
        <v>255</v>
      </c>
      <c r="AZ4" s="153" t="s">
        <v>256</v>
      </c>
      <c r="BA4" s="154" t="s">
        <v>257</v>
      </c>
    </row>
    <row r="5" spans="1:53" x14ac:dyDescent="0.25">
      <c r="A5" s="62">
        <f>PROD!A6</f>
        <v>45261</v>
      </c>
      <c r="B5" s="73">
        <f>VLOOKUP($A5,PROD!$A:$AA,7,FALSE)</f>
        <v>2032</v>
      </c>
      <c r="C5" s="73">
        <v>1.95</v>
      </c>
      <c r="D5" s="74">
        <f>IFERROR(C5/B5,0)</f>
        <v>9.5964566929133857E-4</v>
      </c>
      <c r="E5" s="73">
        <f>VLOOKUP($A5,PROD!$A:$AA,17,FALSE)</f>
        <v>2617</v>
      </c>
      <c r="F5" s="73">
        <f>0.85+0.35+0.45</f>
        <v>1.65</v>
      </c>
      <c r="G5" s="74">
        <f>IFERROR(F5/E5,0)</f>
        <v>6.3049293083683607E-4</v>
      </c>
      <c r="H5" s="73">
        <f>VLOOKUP($A5,PROD!$A:$AA,26,FALSE)</f>
        <v>3731.8</v>
      </c>
      <c r="I5" s="73">
        <f>1.15+2.35</f>
        <v>3.5</v>
      </c>
      <c r="J5" s="74">
        <f>IFERROR(I5/H5,0)</f>
        <v>9.3788520285117093E-4</v>
      </c>
      <c r="K5" s="186"/>
      <c r="L5" s="63">
        <f>VLOOKUP($A5,DISP!$A:$AA,2,FALSE)</f>
        <v>22</v>
      </c>
      <c r="M5" s="63">
        <f>VLOOKUP($A5,DISP!$A:$AA,8,FALSE)</f>
        <v>15.599999999999996</v>
      </c>
      <c r="N5" s="61">
        <f>M5/L5</f>
        <v>0.70909090909090888</v>
      </c>
      <c r="O5" s="63">
        <f>VLOOKUP($A5,DISP!$A:$AA,11,FALSE)</f>
        <v>23</v>
      </c>
      <c r="P5" s="63">
        <f>VLOOKUP($A5,DISP!$A:$AA,18,FALSE)</f>
        <v>18.166666666666664</v>
      </c>
      <c r="Q5" s="61">
        <f>P5/O5</f>
        <v>0.78985507246376796</v>
      </c>
      <c r="R5" s="63">
        <f>VLOOKUP($A5,DISP!$A:$AA,21,FALSE)</f>
        <v>24</v>
      </c>
      <c r="S5" s="63">
        <f>VLOOKUP($A5,DISP!$A:$AA,27,FALSE)</f>
        <v>17.883333333333333</v>
      </c>
      <c r="T5" s="61">
        <f>S5/R5</f>
        <v>0.74513888888888891</v>
      </c>
      <c r="V5" s="63">
        <f>VLOOKUP($A5,DISP!$A:$AA,8,FALSE)+W5</f>
        <v>22</v>
      </c>
      <c r="W5" s="63">
        <f>VLOOKUP($A5,DISP!$A:$AA,3,FALSE)</f>
        <v>6.4000000000000039</v>
      </c>
      <c r="X5" s="61">
        <f>(W5/V5)</f>
        <v>0.29090909090909106</v>
      </c>
      <c r="Y5" s="63">
        <f>VLOOKUP($A5,DISP!$A:$AA,18,FALSE)+Z5</f>
        <v>23</v>
      </c>
      <c r="Z5" s="63">
        <f>VLOOKUP($A5,DISP!$A:$AA,10,FALSE)</f>
        <v>4.8333333333333357</v>
      </c>
      <c r="AA5" s="61">
        <f>(Z5/Y5)</f>
        <v>0.21014492753623198</v>
      </c>
      <c r="AB5" s="63">
        <f>VLOOKUP($A5,DISP!$A:$AA,27,FALSE)+AC5</f>
        <v>24</v>
      </c>
      <c r="AC5" s="63">
        <f>VLOOKUP($A5,DISP!$A:$AA,20,FALSE)</f>
        <v>6.1166666666666671</v>
      </c>
      <c r="AD5" s="61">
        <f>(AC5/AB5)</f>
        <v>0.25486111111111115</v>
      </c>
      <c r="AG5" s="73">
        <f>VLOOKUP($A5,PROD!$A:$AA,7,FALSE)</f>
        <v>2032</v>
      </c>
      <c r="AH5" s="73">
        <f>VLOOKUP($A5,PROD!$A:$AA,17,FALSE)</f>
        <v>2617</v>
      </c>
      <c r="AI5" s="73">
        <f>VLOOKUP($A5,PROD!$A:$AA,26,FALSE)</f>
        <v>3731.8</v>
      </c>
      <c r="AJ5" s="174">
        <f t="shared" ref="AJ5:AJ26" si="0">(AI5+AG5+AH5)/$AK$2</f>
        <v>931.19999999999993</v>
      </c>
      <c r="AM5" s="157">
        <f>+SUMIFS(datos!$W:$W,datos!$C:$C,Indicadores!$A5,datos!$S:$S,Indicadores!$AM$3)*24</f>
        <v>0</v>
      </c>
      <c r="AN5" s="147">
        <f>+(SUMIFS(datos!$I:$I,datos!$C:$C,Indicadores!$A5,datos!$S:$S,Indicadores!AM$3))/115</f>
        <v>0</v>
      </c>
      <c r="AO5" s="29">
        <f>+IFERROR(AM5/AN5,0)</f>
        <v>0</v>
      </c>
      <c r="AP5" s="157">
        <f>+SUMIFS(datos!$W:$W,datos!$C:$C,Indicadores!$A5,datos!$S:$S,Indicadores!$AP$3)*24</f>
        <v>14.516666666666669</v>
      </c>
      <c r="AQ5" s="147">
        <f>+(SUMIFS(datos!$I:$I,datos!$C:$C,Indicadores!$A5,datos!$S:$S,Indicadores!AP$3))/100</f>
        <v>32.5</v>
      </c>
      <c r="AR5" s="29">
        <f>+IFERROR(AP5/AQ5,0)</f>
        <v>0.44666666666666677</v>
      </c>
      <c r="AS5" s="157">
        <f>+SUMIFS(datos!$W:$W,datos!$C:$C,Indicadores!$A5,datos!$S:$S,Indicadores!$AS$3)*24</f>
        <v>9.5833333333333357</v>
      </c>
      <c r="AT5" s="147">
        <f>+(SUMIFS(datos!$I:$I,datos!$C:$C,Indicadores!$A5,datos!$S:$S,Indicadores!AS$3))/115</f>
        <v>13.634782608695652</v>
      </c>
      <c r="AU5" s="29">
        <f>+IFERROR(AS5/AT5,0)</f>
        <v>0.70285926870748316</v>
      </c>
      <c r="AV5" s="157">
        <f>+SUMIFS(datos!$W:$W,datos!$C:$C,Indicadores!$A5,datos!$S:$S,Indicadores!$AV$3)*24</f>
        <v>0</v>
      </c>
      <c r="AW5" s="148">
        <f>+(SUMIFS(datos!$I:$I,datos!$C:$C,Indicadores!$A5,datos!$S:$S,Indicadores!AV$3))/120</f>
        <v>0</v>
      </c>
      <c r="AX5" s="29">
        <f>+IFERROR(AV5/AW5,0)</f>
        <v>0</v>
      </c>
      <c r="AY5" s="157">
        <f>+SUMIFS(datos!$W:$W,datos!$C:$C,Indicadores!$A5,datos!$S:$S,Indicadores!$AY$3)*24</f>
        <v>14.25</v>
      </c>
      <c r="AZ5" s="147">
        <v>14.5</v>
      </c>
      <c r="BA5" s="29">
        <f>+IFERROR(AY5/AZ5,0)</f>
        <v>0.98275862068965514</v>
      </c>
    </row>
    <row r="6" spans="1:53" x14ac:dyDescent="0.25">
      <c r="A6" s="62">
        <f>PROD!A7</f>
        <v>45262</v>
      </c>
      <c r="B6" s="73">
        <f>VLOOKUP($A6,PROD!$A:$AA,7,FALSE)</f>
        <v>1732</v>
      </c>
      <c r="C6" s="73">
        <v>1.3</v>
      </c>
      <c r="D6" s="74">
        <f t="shared" ref="D6:D27" si="1">IFERROR(C6/B6,0)</f>
        <v>7.5057736720554277E-4</v>
      </c>
      <c r="E6" s="73">
        <f>VLOOKUP($A6,PROD!$A:$AA,17,FALSE)</f>
        <v>2066</v>
      </c>
      <c r="F6" s="73">
        <v>0.9</v>
      </c>
      <c r="G6" s="74">
        <f t="shared" ref="G6:G27" si="2">IFERROR(F6/E6,0)</f>
        <v>4.356243949661181E-4</v>
      </c>
      <c r="H6" s="73">
        <f>VLOOKUP($A6,PROD!$A:$AA,26,FALSE)</f>
        <v>2725.7460000000001</v>
      </c>
      <c r="I6" s="73">
        <f>1.95+0.85</f>
        <v>2.8</v>
      </c>
      <c r="J6" s="74">
        <f t="shared" ref="J6:J28" si="3">IFERROR(I6/H6,0)</f>
        <v>1.0272417165796079E-3</v>
      </c>
      <c r="K6"/>
      <c r="L6" s="63">
        <f>VLOOKUP($A6,DISP!$A:$AA,2,FALSE)</f>
        <v>14</v>
      </c>
      <c r="M6" s="63">
        <f>VLOOKUP($A6,DISP!$A:$AA,8,FALSE)</f>
        <v>13.416666666666666</v>
      </c>
      <c r="N6" s="61">
        <f t="shared" ref="N6:N21" si="4">M6/L6</f>
        <v>0.95833333333333326</v>
      </c>
      <c r="O6" s="63">
        <f>VLOOKUP($A6,DISP!$A:$AA,11,FALSE)</f>
        <v>20</v>
      </c>
      <c r="P6" s="63">
        <f>VLOOKUP($A6,DISP!$A:$AA,18,FALSE)</f>
        <v>14.666666666666666</v>
      </c>
      <c r="Q6" s="61">
        <f t="shared" ref="Q6:Q21" si="5">P6/O6</f>
        <v>0.73333333333333328</v>
      </c>
      <c r="R6" s="63">
        <f>VLOOKUP($A6,DISP!$A:$AA,21,FALSE)</f>
        <v>15</v>
      </c>
      <c r="S6" s="63">
        <f>VLOOKUP($A6,DISP!$A:$AA,27,FALSE)</f>
        <v>10.433333333333334</v>
      </c>
      <c r="T6" s="61">
        <f t="shared" ref="T6:T21" si="6">S6/R6</f>
        <v>0.69555555555555559</v>
      </c>
      <c r="V6" s="63">
        <f>VLOOKUP($A6,DISP!$A:$AA,8,FALSE)+W6</f>
        <v>14</v>
      </c>
      <c r="W6" s="63">
        <f>VLOOKUP($A6,DISP!$A:$AA,3,FALSE)</f>
        <v>0.58333333333333393</v>
      </c>
      <c r="X6" s="61">
        <f t="shared" ref="X6:X21" si="7">(W6/V6)</f>
        <v>4.1666666666666706E-2</v>
      </c>
      <c r="Y6" s="63">
        <f>VLOOKUP($A6,DISP!$A:$AA,18,FALSE)+Z6</f>
        <v>20</v>
      </c>
      <c r="Z6" s="63">
        <f>VLOOKUP($A6,DISP!$A:$AA,10,FALSE)</f>
        <v>5.3333333333333339</v>
      </c>
      <c r="AA6" s="61">
        <f t="shared" ref="AA6:AA21" si="8">1-(Z6/Y6)</f>
        <v>0.73333333333333328</v>
      </c>
      <c r="AB6" s="63">
        <f>VLOOKUP($A6,DISP!$A:$AA,27,FALSE)+AC6</f>
        <v>15</v>
      </c>
      <c r="AC6" s="63">
        <f>VLOOKUP($A6,DISP!$A:$AA,20,FALSE)</f>
        <v>4.5666666666666664</v>
      </c>
      <c r="AD6" s="61">
        <f t="shared" ref="AD6:AD21" si="9">(AC6/AB6)</f>
        <v>0.30444444444444441</v>
      </c>
      <c r="AG6" s="73">
        <f>VLOOKUP($A6,PROD!$A:$AA,7,FALSE)</f>
        <v>1732</v>
      </c>
      <c r="AH6" s="73">
        <f>VLOOKUP($A6,PROD!$A:$AA,17,FALSE)</f>
        <v>2066</v>
      </c>
      <c r="AI6" s="73">
        <f>VLOOKUP($A6,PROD!$A:$AA,26,FALSE)</f>
        <v>2725.7460000000001</v>
      </c>
      <c r="AJ6" s="174">
        <f t="shared" si="0"/>
        <v>724.8606666666667</v>
      </c>
      <c r="AM6" s="157">
        <f>+SUMIFS(datos!$W:$W,datos!$C:$C,Indicadores!$A6,datos!$S:$S,Indicadores!$AM$3)*24</f>
        <v>0</v>
      </c>
      <c r="AN6" s="146">
        <f>+(SUMIFS(datos!$I:$I,datos!$C:$C,Indicadores!$A6,datos!$S:$S,Indicadores!AM$3))/115</f>
        <v>0</v>
      </c>
      <c r="AO6" s="29">
        <f t="shared" ref="AO6:AO26" si="10">+IFERROR(AM6/AN6,0)</f>
        <v>0</v>
      </c>
      <c r="AP6" s="157">
        <f>+SUMIFS(datos!$W:$W,datos!$C:$C,Indicadores!$A6,datos!$S:$S,Indicadores!$AP$3)*24</f>
        <v>17.433333333333334</v>
      </c>
      <c r="AQ6" s="147">
        <f>+(SUMIFS(datos!$I:$I,datos!$C:$C,Indicadores!$A6,datos!$S:$S,Indicadores!AP$3))/100</f>
        <v>20.09</v>
      </c>
      <c r="AR6" s="29">
        <f t="shared" ref="AR6:AR26" si="11">+IFERROR(AP6/AQ6,0)</f>
        <v>0.86776173884187824</v>
      </c>
      <c r="AS6" s="157">
        <f>+SUMIFS(datos!$W:$W,datos!$C:$C,Indicadores!$A6,datos!$S:$S,Indicadores!$AS$3)*24</f>
        <v>3.5</v>
      </c>
      <c r="AT6" s="146">
        <v>3.6</v>
      </c>
      <c r="AU6" s="29">
        <f t="shared" ref="AU6:AU26" si="12">+IFERROR(AS6/AT6,0)</f>
        <v>0.97222222222222221</v>
      </c>
      <c r="AV6" s="157">
        <f>+SUMIFS(datos!$W:$W,datos!$C:$C,Indicadores!$A6,datos!$S:$S,Indicadores!$AV$3)*24</f>
        <v>0</v>
      </c>
      <c r="AW6" s="148">
        <f>+(SUMIFS(datos!$I:$I,datos!$C:$C,Indicadores!$A6,datos!$S:$S,Indicadores!AV$3))/120</f>
        <v>0</v>
      </c>
      <c r="AX6" s="29">
        <f t="shared" ref="AX6:AX26" si="13">+IFERROR(AV6/AW6,0)</f>
        <v>0</v>
      </c>
      <c r="AY6" s="157">
        <f>+SUMIFS(datos!$W:$W,datos!$C:$C,Indicadores!$A6,datos!$S:$S,Indicadores!$AY$3)*24</f>
        <v>3.75</v>
      </c>
      <c r="AZ6" s="147">
        <v>4</v>
      </c>
      <c r="BA6" s="29">
        <f t="shared" ref="BA6:BA26" si="14">+IFERROR(AY6/AZ6,0)</f>
        <v>0.9375</v>
      </c>
    </row>
    <row r="7" spans="1:53" x14ac:dyDescent="0.25">
      <c r="A7" s="62">
        <f>PROD!A8</f>
        <v>45264</v>
      </c>
      <c r="B7" s="73">
        <f>VLOOKUP($A7,PROD!$A:$AA,7,FALSE)</f>
        <v>2012.5339999999999</v>
      </c>
      <c r="C7" s="73">
        <v>1.8</v>
      </c>
      <c r="D7" s="74">
        <f t="shared" si="1"/>
        <v>8.9439482761533473E-4</v>
      </c>
      <c r="E7" s="73">
        <f>VLOOKUP($A7,PROD!$A:$AA,17,FALSE)</f>
        <v>3139.92</v>
      </c>
      <c r="F7" s="73">
        <f>0.6+0.5</f>
        <v>1.1000000000000001</v>
      </c>
      <c r="G7" s="74">
        <f t="shared" si="2"/>
        <v>3.5032739687635355E-4</v>
      </c>
      <c r="H7" s="73">
        <f>VLOOKUP($A7,PROD!$A:$AA,26,FALSE)</f>
        <v>1820</v>
      </c>
      <c r="I7" s="73">
        <f>3.5+1.6</f>
        <v>5.0999999999999996</v>
      </c>
      <c r="J7" s="74">
        <f t="shared" si="3"/>
        <v>2.8021978021978019E-3</v>
      </c>
      <c r="K7"/>
      <c r="L7" s="63">
        <f>VLOOKUP($A7,DISP!$A:$AA,2,FALSE)</f>
        <v>24</v>
      </c>
      <c r="M7" s="63">
        <f>VLOOKUP($A7,DISP!$A:$AA,8,FALSE)</f>
        <v>18.966666666666665</v>
      </c>
      <c r="N7" s="61">
        <f t="shared" si="4"/>
        <v>0.79027777777777775</v>
      </c>
      <c r="O7" s="63">
        <f>VLOOKUP($A7,DISP!$A:$AA,11,FALSE)</f>
        <v>21</v>
      </c>
      <c r="P7" s="63">
        <f>VLOOKUP($A7,DISP!$A:$AA,18,FALSE)</f>
        <v>19.350000000000005</v>
      </c>
      <c r="Q7" s="61">
        <f t="shared" si="5"/>
        <v>0.92142857142857171</v>
      </c>
      <c r="R7" s="63">
        <f>VLOOKUP($A7,DISP!$A:$AA,21,FALSE)</f>
        <v>13</v>
      </c>
      <c r="S7" s="63">
        <f>VLOOKUP($A7,DISP!$A:$AA,27,FALSE)</f>
        <v>9.6333333333333311</v>
      </c>
      <c r="T7" s="61">
        <f t="shared" si="6"/>
        <v>0.74102564102564084</v>
      </c>
      <c r="V7" s="63">
        <f>VLOOKUP($A7,DISP!$A:$AA,8,FALSE)+W7</f>
        <v>24</v>
      </c>
      <c r="W7" s="63">
        <f>VLOOKUP($A7,DISP!$A:$AA,3,FALSE)</f>
        <v>5.033333333333335</v>
      </c>
      <c r="X7" s="61">
        <f t="shared" si="7"/>
        <v>0.20972222222222228</v>
      </c>
      <c r="Y7" s="63">
        <f>VLOOKUP($A7,DISP!$A:$AA,18,FALSE)+Z7</f>
        <v>21</v>
      </c>
      <c r="Z7" s="63">
        <f>VLOOKUP($A7,DISP!$A:$AA,10,FALSE)</f>
        <v>1.649999999999995</v>
      </c>
      <c r="AA7" s="61">
        <f t="shared" si="8"/>
        <v>0.92142857142857171</v>
      </c>
      <c r="AB7" s="63">
        <f>VLOOKUP($A7,DISP!$A:$AA,27,FALSE)+AC7</f>
        <v>13</v>
      </c>
      <c r="AC7" s="63">
        <f>VLOOKUP($A7,DISP!$A:$AA,20,FALSE)</f>
        <v>3.3666666666666689</v>
      </c>
      <c r="AD7" s="61">
        <f t="shared" si="9"/>
        <v>0.25897435897435916</v>
      </c>
      <c r="AG7" s="73">
        <f>VLOOKUP($A7,PROD!$A:$AA,7,FALSE)</f>
        <v>2012.5339999999999</v>
      </c>
      <c r="AH7" s="73">
        <f>VLOOKUP($A7,PROD!$A:$AA,17,FALSE)</f>
        <v>3139.92</v>
      </c>
      <c r="AI7" s="73">
        <f>VLOOKUP($A7,PROD!$A:$AA,26,FALSE)</f>
        <v>1820</v>
      </c>
      <c r="AJ7" s="174">
        <f t="shared" si="0"/>
        <v>774.71711111111108</v>
      </c>
      <c r="AM7" s="157">
        <f>+SUMIFS(datos!$W:$W,datos!$C:$C,Indicadores!$A7,datos!$S:$S,Indicadores!$AM$3)*24</f>
        <v>0</v>
      </c>
      <c r="AN7" s="146">
        <f>+(SUMIFS(datos!$I:$I,datos!$C:$C,Indicadores!$A7,datos!$S:$S,Indicadores!AM$3))/115</f>
        <v>0</v>
      </c>
      <c r="AO7" s="29">
        <f t="shared" si="10"/>
        <v>0</v>
      </c>
      <c r="AP7" s="157">
        <f>+SUMIFS(datos!$W:$W,datos!$C:$C,Indicadores!$A7,datos!$S:$S,Indicadores!$AP$3)*24</f>
        <v>13.233333333333334</v>
      </c>
      <c r="AQ7" s="147">
        <f>+(SUMIFS(datos!$I:$I,datos!$C:$C,Indicadores!$A7,datos!$S:$S,Indicadores!AP$3))/100</f>
        <v>25.48</v>
      </c>
      <c r="AR7" s="29">
        <f t="shared" si="11"/>
        <v>0.5193615907901622</v>
      </c>
      <c r="AS7" s="157">
        <f>+SUMIFS(datos!$W:$W,datos!$C:$C,Indicadores!$A7,datos!$S:$S,Indicadores!$AS$3)*24</f>
        <v>13.816666666666668</v>
      </c>
      <c r="AT7" s="146">
        <f>+(SUMIFS(datos!$I:$I,datos!$C:$C,Indicadores!$A7,datos!$S:$S,Indicadores!AS$3))/115</f>
        <v>15.175304347826089</v>
      </c>
      <c r="AU7" s="29">
        <f t="shared" si="12"/>
        <v>0.91047048217164428</v>
      </c>
      <c r="AV7" s="157">
        <f>+SUMIFS(datos!$W:$W,datos!$C:$C,Indicadores!$A7,datos!$S:$S,Indicadores!$AV$3)*24</f>
        <v>0</v>
      </c>
      <c r="AW7" s="148">
        <f>+(SUMIFS(datos!$I:$I,datos!$C:$C,Indicadores!$A7,datos!$S:$S,Indicadores!AV$3))/120</f>
        <v>0</v>
      </c>
      <c r="AX7" s="29">
        <f t="shared" si="13"/>
        <v>0</v>
      </c>
      <c r="AY7" s="157">
        <f>+SUMIFS(datos!$W:$W,datos!$C:$C,Indicadores!$A7,datos!$S:$S,Indicadores!$AY$3)*24</f>
        <v>0</v>
      </c>
      <c r="AZ7" s="147">
        <f>+(SUMIFS(datos!$I:$I,datos!$C:$C,Indicadores!$A7,datos!$S:$S,Indicadores!AY$3))/140</f>
        <v>0</v>
      </c>
      <c r="BA7" s="29">
        <f t="shared" si="14"/>
        <v>0</v>
      </c>
    </row>
    <row r="8" spans="1:53" x14ac:dyDescent="0.25">
      <c r="A8" s="62">
        <f>PROD!A9</f>
        <v>45265</v>
      </c>
      <c r="B8" s="73">
        <f>VLOOKUP($A8,PROD!$A:$AA,7,FALSE)</f>
        <v>1980</v>
      </c>
      <c r="C8" s="73">
        <v>5.25</v>
      </c>
      <c r="D8" s="74">
        <f t="shared" si="1"/>
        <v>2.6515151515151517E-3</v>
      </c>
      <c r="E8" s="73">
        <f>VLOOKUP($A8,PROD!$A:$AA,17,FALSE)</f>
        <v>3004.95</v>
      </c>
      <c r="F8" s="73">
        <f>2.7+6.6</f>
        <v>9.3000000000000007</v>
      </c>
      <c r="G8" s="74">
        <f t="shared" si="2"/>
        <v>3.0948934258473522E-3</v>
      </c>
      <c r="H8" s="73">
        <f>VLOOKUP($A8,PROD!$A:$AA,26,FALSE)</f>
        <v>2321.6320000000001</v>
      </c>
      <c r="I8" s="73">
        <f>3.1+1.7+0.75</f>
        <v>5.55</v>
      </c>
      <c r="J8" s="74">
        <f t="shared" si="3"/>
        <v>2.3905597441799559E-3</v>
      </c>
      <c r="K8"/>
      <c r="L8" s="63">
        <f>VLOOKUP($A8,DISP!$A:$AA,2,FALSE)</f>
        <v>20</v>
      </c>
      <c r="M8" s="63">
        <f>VLOOKUP($A8,DISP!$A:$AA,8,FALSE)</f>
        <v>17.166666666666668</v>
      </c>
      <c r="N8" s="61">
        <f t="shared" si="4"/>
        <v>0.85833333333333339</v>
      </c>
      <c r="O8" s="63">
        <f>VLOOKUP($A8,DISP!$A:$AA,11,FALSE)</f>
        <v>20</v>
      </c>
      <c r="P8" s="63">
        <f>VLOOKUP($A8,DISP!$A:$AA,18,FALSE)</f>
        <v>16.116666666666667</v>
      </c>
      <c r="Q8" s="61">
        <f t="shared" si="5"/>
        <v>0.8058333333333334</v>
      </c>
      <c r="R8" s="63">
        <f>VLOOKUP($A8,DISP!$A:$AA,21,FALSE)</f>
        <v>20</v>
      </c>
      <c r="S8" s="63">
        <f>VLOOKUP($A8,DISP!$A:$AA,27,FALSE)</f>
        <v>18.366666666666667</v>
      </c>
      <c r="T8" s="61">
        <f t="shared" si="6"/>
        <v>0.91833333333333333</v>
      </c>
      <c r="V8" s="63">
        <f>VLOOKUP($A8,DISP!$A:$AA,8,FALSE)+W8</f>
        <v>20</v>
      </c>
      <c r="W8" s="63">
        <f>VLOOKUP($A8,DISP!$A:$AA,3,FALSE)</f>
        <v>2.8333333333333321</v>
      </c>
      <c r="X8" s="61">
        <f t="shared" si="7"/>
        <v>0.14166666666666661</v>
      </c>
      <c r="Y8" s="63">
        <f>VLOOKUP($A8,DISP!$A:$AA,18,FALSE)+Z8</f>
        <v>20</v>
      </c>
      <c r="Z8" s="63">
        <f>VLOOKUP($A8,DISP!$A:$AA,10,FALSE)</f>
        <v>3.8833333333333329</v>
      </c>
      <c r="AA8" s="61">
        <f t="shared" si="8"/>
        <v>0.8058333333333334</v>
      </c>
      <c r="AB8" s="63">
        <f>VLOOKUP($A8,DISP!$A:$AA,27,FALSE)+AC8</f>
        <v>20</v>
      </c>
      <c r="AC8" s="63">
        <f>VLOOKUP($A8,DISP!$A:$AA,20,FALSE)</f>
        <v>1.6333333333333329</v>
      </c>
      <c r="AD8" s="61">
        <f t="shared" si="9"/>
        <v>8.1666666666666637E-2</v>
      </c>
      <c r="AG8" s="73">
        <f>VLOOKUP($A8,PROD!$A:$AA,7,FALSE)</f>
        <v>1980</v>
      </c>
      <c r="AH8" s="73">
        <f>VLOOKUP($A8,PROD!$A:$AA,17,FALSE)</f>
        <v>3004.95</v>
      </c>
      <c r="AI8" s="73">
        <f>VLOOKUP($A8,PROD!$A:$AA,26,FALSE)</f>
        <v>2321.6320000000001</v>
      </c>
      <c r="AJ8" s="174">
        <f t="shared" si="0"/>
        <v>811.84244444444437</v>
      </c>
      <c r="AM8" s="157">
        <f>+SUMIFS(datos!$W:$W,datos!$C:$C,Indicadores!$A8,datos!$S:$S,Indicadores!$AM$3)*24</f>
        <v>0</v>
      </c>
      <c r="AN8" s="146">
        <f>+(SUMIFS(datos!$I:$I,datos!$C:$C,Indicadores!$A8,datos!$S:$S,Indicadores!AM$3))/115</f>
        <v>0</v>
      </c>
      <c r="AO8" s="29">
        <f t="shared" si="10"/>
        <v>0</v>
      </c>
      <c r="AP8" s="157">
        <f>+SUMIFS(datos!$W:$W,datos!$C:$C,Indicadores!$A8,datos!$S:$S,Indicadores!$AP$3)*24</f>
        <v>22.533333333333331</v>
      </c>
      <c r="AQ8" s="147">
        <f>+(SUMIFS(datos!$I:$I,datos!$C:$C,Indicadores!$A8,datos!$S:$S,Indicadores!AP$3))/100</f>
        <v>27.93</v>
      </c>
      <c r="AR8" s="29">
        <f t="shared" si="11"/>
        <v>0.80677885189163379</v>
      </c>
      <c r="AS8" s="157">
        <f>+SUMIFS(datos!$W:$W,datos!$C:$C,Indicadores!$A8,datos!$S:$S,Indicadores!$AS$3)*24</f>
        <v>2.9833333333333338</v>
      </c>
      <c r="AT8" s="146">
        <f>+(SUMIFS(datos!$I:$I,datos!$C:$C,Indicadores!$A8,datos!$S:$S,Indicadores!AS$3))/115</f>
        <v>3.4086956521739129</v>
      </c>
      <c r="AU8" s="29">
        <f t="shared" si="12"/>
        <v>0.87521258503401378</v>
      </c>
      <c r="AV8" s="157">
        <f>+SUMIFS(datos!$W:$W,datos!$C:$C,Indicadores!$A8,datos!$S:$S,Indicadores!$AV$3)*24</f>
        <v>0</v>
      </c>
      <c r="AW8" s="148">
        <f>+(SUMIFS(datos!$I:$I,datos!$C:$C,Indicadores!$A8,datos!$S:$S,Indicadores!AV$3))/120</f>
        <v>0</v>
      </c>
      <c r="AX8" s="29">
        <f t="shared" si="13"/>
        <v>0</v>
      </c>
      <c r="AY8" s="157">
        <f>+SUMIFS(datos!$W:$W,datos!$C:$C,Indicadores!$A8,datos!$S:$S,Indicadores!$AY$3)*24</f>
        <v>9.0666666666666682</v>
      </c>
      <c r="AZ8" s="147">
        <v>9.5</v>
      </c>
      <c r="BA8" s="29">
        <f t="shared" si="14"/>
        <v>0.95438596491228089</v>
      </c>
    </row>
    <row r="9" spans="1:53" x14ac:dyDescent="0.25">
      <c r="A9" s="62">
        <f>PROD!A10</f>
        <v>45266</v>
      </c>
      <c r="B9" s="73">
        <f>VLOOKUP($A9,PROD!$A:$AA,7,FALSE)</f>
        <v>2048</v>
      </c>
      <c r="C9" s="73">
        <v>1.4</v>
      </c>
      <c r="D9" s="74">
        <f t="shared" si="1"/>
        <v>6.8359374999999996E-4</v>
      </c>
      <c r="E9" s="73">
        <f>VLOOKUP($A9,PROD!$A:$AA,17,FALSE)</f>
        <v>1951.8</v>
      </c>
      <c r="F9" s="73">
        <f>0.5+1</f>
        <v>1.5</v>
      </c>
      <c r="G9" s="74">
        <f t="shared" si="2"/>
        <v>7.6852136489394404E-4</v>
      </c>
      <c r="H9" s="73">
        <f>VLOOKUP($A9,PROD!$A:$AA,26,FALSE)</f>
        <v>2382.864</v>
      </c>
      <c r="I9" s="73">
        <f>2.1+0.6</f>
        <v>2.7</v>
      </c>
      <c r="J9" s="74">
        <f t="shared" si="3"/>
        <v>1.1330902644884476E-3</v>
      </c>
      <c r="K9"/>
      <c r="L9" s="63">
        <f>VLOOKUP($A9,DISP!$A:$AA,2,FALSE)</f>
        <v>22</v>
      </c>
      <c r="M9" s="63">
        <f>VLOOKUP($A9,DISP!$A:$AA,8,FALSE)</f>
        <v>21.616666666666667</v>
      </c>
      <c r="N9" s="61">
        <f t="shared" si="4"/>
        <v>0.98257575757575755</v>
      </c>
      <c r="O9" s="63">
        <f>VLOOKUP($A9,DISP!$A:$AA,11,FALSE)</f>
        <v>8</v>
      </c>
      <c r="P9" s="63">
        <f>VLOOKUP($A9,DISP!$A:$AA,18,FALSE)</f>
        <v>5.1666666666666687</v>
      </c>
      <c r="Q9" s="61">
        <f t="shared" si="5"/>
        <v>0.64583333333333359</v>
      </c>
      <c r="R9" s="63">
        <f>VLOOKUP($A9,DISP!$A:$AA,21,FALSE)</f>
        <v>18</v>
      </c>
      <c r="S9" s="63">
        <f>VLOOKUP($A9,DISP!$A:$AA,27,FALSE)</f>
        <v>16.166666666666668</v>
      </c>
      <c r="T9" s="61">
        <f t="shared" si="6"/>
        <v>0.89814814814814825</v>
      </c>
      <c r="V9" s="63">
        <f>VLOOKUP($A9,DISP!$A:$AA,8,FALSE)+W9</f>
        <v>22</v>
      </c>
      <c r="W9" s="63">
        <f>VLOOKUP($A9,DISP!$A:$AA,3,FALSE)</f>
        <v>0.38333333333333286</v>
      </c>
      <c r="X9" s="61">
        <f t="shared" si="7"/>
        <v>1.7424242424242401E-2</v>
      </c>
      <c r="Y9" s="63">
        <f>VLOOKUP($A9,DISP!$A:$AA,18,FALSE)+Z9</f>
        <v>8</v>
      </c>
      <c r="Z9" s="63">
        <f>VLOOKUP($A9,DISP!$A:$AA,10,FALSE)</f>
        <v>2.8333333333333313</v>
      </c>
      <c r="AA9" s="61">
        <f t="shared" si="8"/>
        <v>0.64583333333333359</v>
      </c>
      <c r="AB9" s="63">
        <f>VLOOKUP($A9,DISP!$A:$AA,27,FALSE)+AC9</f>
        <v>18</v>
      </c>
      <c r="AC9" s="63">
        <f>VLOOKUP($A9,DISP!$A:$AA,20,FALSE)</f>
        <v>1.8333333333333321</v>
      </c>
      <c r="AD9" s="61">
        <f t="shared" si="9"/>
        <v>0.10185185185185179</v>
      </c>
      <c r="AG9" s="73">
        <f>VLOOKUP($A9,PROD!$A:$AA,7,FALSE)</f>
        <v>2048</v>
      </c>
      <c r="AH9" s="73">
        <f>VLOOKUP($A9,PROD!$A:$AA,17,FALSE)</f>
        <v>1951.8</v>
      </c>
      <c r="AI9" s="73">
        <f>VLOOKUP($A9,PROD!$A:$AA,26,FALSE)</f>
        <v>2382.864</v>
      </c>
      <c r="AJ9" s="174">
        <f t="shared" si="0"/>
        <v>709.18488888888885</v>
      </c>
      <c r="AM9" s="157">
        <f>+SUMIFS(datos!$W:$W,datos!$C:$C,Indicadores!$A9,datos!$S:$S,Indicadores!$AM$3)*24</f>
        <v>0</v>
      </c>
      <c r="AN9" s="146">
        <f>+(SUMIFS(datos!$I:$I,datos!$C:$C,Indicadores!$A9,datos!$S:$S,Indicadores!AM$3))/115</f>
        <v>0</v>
      </c>
      <c r="AO9" s="29">
        <f t="shared" si="10"/>
        <v>0</v>
      </c>
      <c r="AP9" s="157">
        <f>+SUMIFS(datos!$W:$W,datos!$C:$C,Indicadores!$A9,datos!$S:$S,Indicadores!$AP$3)*24</f>
        <v>20.983333333333331</v>
      </c>
      <c r="AQ9" s="147">
        <f>+(SUMIFS(datos!$I:$I,datos!$C:$C,Indicadores!$A9,datos!$S:$S,Indicadores!AP$3))/100</f>
        <v>27.44</v>
      </c>
      <c r="AR9" s="29">
        <f t="shared" si="11"/>
        <v>0.76469873663751198</v>
      </c>
      <c r="AS9" s="157">
        <f>+SUMIFS(datos!$W:$W,datos!$C:$C,Indicadores!$A9,datos!$S:$S,Indicadores!$AS$3)*24</f>
        <v>0</v>
      </c>
      <c r="AT9" s="146">
        <f>+(SUMIFS(datos!$I:$I,datos!$C:$C,Indicadores!$A9,datos!$S:$S,Indicadores!AS$3))/115</f>
        <v>3.8347826086956522</v>
      </c>
      <c r="AU9" s="29">
        <f t="shared" si="12"/>
        <v>0</v>
      </c>
      <c r="AV9" s="157">
        <f>+SUMIFS(datos!$W:$W,datos!$C:$C,Indicadores!$A9,datos!$S:$S,Indicadores!$AV$3)*24</f>
        <v>0</v>
      </c>
      <c r="AW9" s="148">
        <f>+(SUMIFS(datos!$I:$I,datos!$C:$C,Indicadores!$A9,datos!$S:$S,Indicadores!AV$3))/120</f>
        <v>0</v>
      </c>
      <c r="AX9" s="29">
        <f t="shared" si="13"/>
        <v>0</v>
      </c>
      <c r="AY9" s="157">
        <f>+SUMIFS(datos!$W:$W,datos!$C:$C,Indicadores!$A9,datos!$S:$S,Indicadores!$AY$3)*24</f>
        <v>0</v>
      </c>
      <c r="AZ9" s="147">
        <f>+(SUMIFS(datos!$I:$I,datos!$C:$C,Indicadores!$A9,datos!$S:$S,Indicadores!AY$3))/140</f>
        <v>0</v>
      </c>
      <c r="BA9" s="29">
        <f t="shared" si="14"/>
        <v>0</v>
      </c>
    </row>
    <row r="10" spans="1:53" x14ac:dyDescent="0.25">
      <c r="A10" s="62">
        <f>PROD!A11</f>
        <v>45267</v>
      </c>
      <c r="B10" s="73">
        <f>VLOOKUP($A10,PROD!$A:$AA,7,FALSE)</f>
        <v>2400</v>
      </c>
      <c r="C10" s="73">
        <v>4.45</v>
      </c>
      <c r="D10" s="74">
        <f t="shared" si="1"/>
        <v>1.8541666666666667E-3</v>
      </c>
      <c r="E10" s="73">
        <f>VLOOKUP($A10,PROD!$A:$AA,17,FALSE)</f>
        <v>2092</v>
      </c>
      <c r="F10" s="73">
        <v>2.4500000000000002</v>
      </c>
      <c r="G10" s="74">
        <f t="shared" si="2"/>
        <v>1.1711281070745699E-3</v>
      </c>
      <c r="H10" s="73">
        <f>VLOOKUP($A10,PROD!$A:$AA,26,FALSE)</f>
        <v>2580</v>
      </c>
      <c r="I10" s="73">
        <v>4.25</v>
      </c>
      <c r="J10" s="74">
        <f t="shared" si="3"/>
        <v>1.6472868217054263E-3</v>
      </c>
      <c r="K10"/>
      <c r="L10" s="63">
        <f>VLOOKUP($A10,DISP!$A:$AA,2,FALSE)</f>
        <v>9</v>
      </c>
      <c r="M10" s="63">
        <f>VLOOKUP($A10,DISP!$A:$AA,8,FALSE)</f>
        <v>6.666666666666667</v>
      </c>
      <c r="N10" s="61">
        <f t="shared" si="4"/>
        <v>0.74074074074074081</v>
      </c>
      <c r="O10" s="63">
        <f>VLOOKUP($A10,DISP!$A:$AA,11,FALSE)</f>
        <v>14</v>
      </c>
      <c r="P10" s="63">
        <f>VLOOKUP($A10,DISP!$A:$AA,18,FALSE)</f>
        <v>12</v>
      </c>
      <c r="Q10" s="61">
        <f t="shared" si="5"/>
        <v>0.8571428571428571</v>
      </c>
      <c r="R10" s="63">
        <f>VLOOKUP($A10,DISP!$A:$AA,21,FALSE)</f>
        <v>16</v>
      </c>
      <c r="S10" s="63">
        <f>VLOOKUP($A10,DISP!$A:$AA,27,FALSE)</f>
        <v>10.533333333333333</v>
      </c>
      <c r="T10" s="61">
        <f t="shared" si="6"/>
        <v>0.65833333333333333</v>
      </c>
      <c r="V10" s="63">
        <f>VLOOKUP($A10,DISP!$A:$AA,8,FALSE)+W10</f>
        <v>9</v>
      </c>
      <c r="W10" s="63">
        <f>VLOOKUP($A10,DISP!$A:$AA,3,FALSE)</f>
        <v>2.333333333333333</v>
      </c>
      <c r="X10" s="61">
        <f t="shared" si="7"/>
        <v>0.25925925925925924</v>
      </c>
      <c r="Y10" s="63">
        <f>VLOOKUP($A10,DISP!$A:$AA,18,FALSE)+Z10</f>
        <v>14</v>
      </c>
      <c r="Z10" s="63">
        <f>VLOOKUP($A10,DISP!$A:$AA,10,FALSE)</f>
        <v>2</v>
      </c>
      <c r="AA10" s="61">
        <f t="shared" si="8"/>
        <v>0.85714285714285721</v>
      </c>
      <c r="AB10" s="63">
        <f>VLOOKUP($A10,DISP!$A:$AA,27,FALSE)+AC10</f>
        <v>16</v>
      </c>
      <c r="AC10" s="63">
        <f>VLOOKUP($A10,DISP!$A:$AA,20,FALSE)</f>
        <v>5.4666666666666668</v>
      </c>
      <c r="AD10" s="61">
        <f t="shared" si="9"/>
        <v>0.34166666666666667</v>
      </c>
      <c r="AG10" s="73">
        <f>VLOOKUP($A10,PROD!$A:$AA,7,FALSE)</f>
        <v>2400</v>
      </c>
      <c r="AH10" s="73">
        <f>VLOOKUP($A10,PROD!$A:$AA,17,FALSE)</f>
        <v>2092</v>
      </c>
      <c r="AI10" s="73">
        <f>VLOOKUP($A10,PROD!$A:$AA,26,FALSE)</f>
        <v>2580</v>
      </c>
      <c r="AJ10" s="174">
        <f t="shared" si="0"/>
        <v>785.77777777777783</v>
      </c>
      <c r="AM10" s="157">
        <f>+SUMIFS(datos!$W:$W,datos!$C:$C,Indicadores!$A10,datos!$S:$S,Indicadores!$AM$3)*24</f>
        <v>0</v>
      </c>
      <c r="AN10" s="146">
        <f>+(SUMIFS(datos!$I:$I,datos!$C:$C,Indicadores!$A10,datos!$S:$S,Indicadores!AM$3))/115</f>
        <v>0</v>
      </c>
      <c r="AO10" s="29">
        <f t="shared" si="10"/>
        <v>0</v>
      </c>
      <c r="AP10" s="157">
        <f>+SUMIFS(datos!$W:$W,datos!$C:$C,Indicadores!$A10,datos!$S:$S,Indicadores!$AP$3)*24</f>
        <v>10</v>
      </c>
      <c r="AQ10" s="147">
        <f>+(SUMIFS(datos!$I:$I,datos!$C:$C,Indicadores!$A10,datos!$S:$S,Indicadores!AP$3))/100</f>
        <v>11.76</v>
      </c>
      <c r="AR10" s="29">
        <f t="shared" si="11"/>
        <v>0.85034013605442182</v>
      </c>
      <c r="AS10" s="157">
        <f>+SUMIFS(datos!$W:$W,datos!$C:$C,Indicadores!$A10,datos!$S:$S,Indicadores!$AS$3)*24</f>
        <v>11</v>
      </c>
      <c r="AT10" s="146">
        <v>11.2</v>
      </c>
      <c r="AU10" s="29">
        <f t="shared" si="12"/>
        <v>0.98214285714285721</v>
      </c>
      <c r="AV10" s="157">
        <f>+SUMIFS(datos!$W:$W,datos!$C:$C,Indicadores!$A10,datos!$S:$S,Indicadores!$AV$3)*24</f>
        <v>0</v>
      </c>
      <c r="AW10" s="148">
        <f>+(SUMIFS(datos!$I:$I,datos!$C:$C,Indicadores!$A10,datos!$S:$S,Indicadores!AV$3))/120</f>
        <v>0</v>
      </c>
      <c r="AX10" s="29">
        <f t="shared" si="13"/>
        <v>0</v>
      </c>
      <c r="AY10" s="157">
        <f>+SUMIFS(datos!$W:$W,datos!$C:$C,Indicadores!$A10,datos!$S:$S,Indicadores!$AY$3)*24</f>
        <v>0</v>
      </c>
      <c r="AZ10" s="147">
        <f>+(SUMIFS(datos!$I:$I,datos!$C:$C,Indicadores!$A10,datos!$S:$S,Indicadores!AY$3))/140</f>
        <v>0</v>
      </c>
      <c r="BA10" s="29">
        <f t="shared" si="14"/>
        <v>0</v>
      </c>
    </row>
    <row r="11" spans="1:53" x14ac:dyDescent="0.25">
      <c r="A11" s="62">
        <f>PROD!A12</f>
        <v>45269</v>
      </c>
      <c r="B11" s="73">
        <f>VLOOKUP($A11,PROD!$A:$AA,7,FALSE)</f>
        <v>1878.55</v>
      </c>
      <c r="C11" s="73">
        <v>4.5999999999999996</v>
      </c>
      <c r="D11" s="74">
        <f t="shared" si="1"/>
        <v>2.4486971334273773E-3</v>
      </c>
      <c r="E11" s="73">
        <f>VLOOKUP($A11,PROD!$A:$AA,17,FALSE)</f>
        <v>2190</v>
      </c>
      <c r="F11" s="73">
        <v>2.35</v>
      </c>
      <c r="G11" s="74">
        <f t="shared" si="2"/>
        <v>1.0730593607305937E-3</v>
      </c>
      <c r="H11" s="73">
        <f>VLOOKUP($A11,PROD!$A:$AA,26,FALSE)</f>
        <v>2675.2200000000003</v>
      </c>
      <c r="I11" s="73">
        <f>1+2.6</f>
        <v>3.6</v>
      </c>
      <c r="J11" s="74">
        <f t="shared" si="3"/>
        <v>1.3456837194698004E-3</v>
      </c>
      <c r="K11"/>
      <c r="L11" s="63">
        <f>VLOOKUP($A11,DISP!$A:$AA,2,FALSE)</f>
        <v>20</v>
      </c>
      <c r="M11" s="63">
        <f>VLOOKUP($A11,DISP!$A:$AA,8,FALSE)</f>
        <v>13.5</v>
      </c>
      <c r="N11" s="61">
        <f t="shared" si="4"/>
        <v>0.67500000000000004</v>
      </c>
      <c r="O11" s="63">
        <f>VLOOKUP($A11,DISP!$A:$AA,11,FALSE)</f>
        <v>20</v>
      </c>
      <c r="P11" s="63">
        <f>VLOOKUP($A11,DISP!$A:$AA,18,FALSE)</f>
        <v>15.749999999999996</v>
      </c>
      <c r="Q11" s="61">
        <f t="shared" si="5"/>
        <v>0.78749999999999987</v>
      </c>
      <c r="R11" s="63">
        <f>VLOOKUP($A11,DISP!$A:$AA,21,FALSE)</f>
        <v>18</v>
      </c>
      <c r="S11" s="63">
        <f>VLOOKUP($A11,DISP!$A:$AA,27,FALSE)</f>
        <v>17.666666666666668</v>
      </c>
      <c r="T11" s="61">
        <f t="shared" si="6"/>
        <v>0.98148148148148151</v>
      </c>
      <c r="V11" s="63">
        <f>VLOOKUP($A11,DISP!$A:$AA,8,FALSE)+W11</f>
        <v>20</v>
      </c>
      <c r="W11" s="63">
        <f>VLOOKUP($A11,DISP!$A:$AA,3,FALSE)</f>
        <v>6.5</v>
      </c>
      <c r="X11" s="61">
        <f t="shared" si="7"/>
        <v>0.32500000000000001</v>
      </c>
      <c r="Y11" s="63">
        <f>VLOOKUP($A11,DISP!$A:$AA,18,FALSE)+Z11</f>
        <v>20</v>
      </c>
      <c r="Z11" s="63">
        <f>VLOOKUP($A11,DISP!$A:$AA,10,FALSE)</f>
        <v>4.2500000000000036</v>
      </c>
      <c r="AA11" s="61">
        <f t="shared" si="8"/>
        <v>0.78749999999999987</v>
      </c>
      <c r="AB11" s="63">
        <f>VLOOKUP($A11,DISP!$A:$AA,27,FALSE)+AC11</f>
        <v>18</v>
      </c>
      <c r="AC11" s="63">
        <f>VLOOKUP($A11,DISP!$A:$AA,20,FALSE)</f>
        <v>0.33333333333333215</v>
      </c>
      <c r="AD11" s="61">
        <f t="shared" si="9"/>
        <v>1.8518518518518452E-2</v>
      </c>
      <c r="AG11" s="73">
        <f>VLOOKUP($A11,PROD!$A:$AA,7,FALSE)</f>
        <v>1878.55</v>
      </c>
      <c r="AH11" s="73">
        <f>VLOOKUP($A11,PROD!$A:$AA,17,FALSE)</f>
        <v>2190</v>
      </c>
      <c r="AI11" s="73">
        <f>VLOOKUP($A11,PROD!$A:$AA,26,FALSE)</f>
        <v>2675.2200000000003</v>
      </c>
      <c r="AJ11" s="174">
        <f t="shared" si="0"/>
        <v>749.3077777777778</v>
      </c>
      <c r="AM11" s="157">
        <f>+SUMIFS(datos!$W:$W,datos!$C:$C,Indicadores!$A11,datos!$S:$S,Indicadores!$AM$3)*24</f>
        <v>0</v>
      </c>
      <c r="AN11" s="146">
        <f>+(SUMIFS(datos!$I:$I,datos!$C:$C,Indicadores!$A11,datos!$S:$S,Indicadores!AM$3))/115</f>
        <v>0</v>
      </c>
      <c r="AO11" s="29">
        <f t="shared" si="10"/>
        <v>0</v>
      </c>
      <c r="AP11" s="157">
        <f>+SUMIFS(datos!$W:$W,datos!$C:$C,Indicadores!$A11,datos!$S:$S,Indicadores!$AP$3)*24</f>
        <v>14.733333333333334</v>
      </c>
      <c r="AQ11" s="147">
        <f>+(SUMIFS(datos!$I:$I,datos!$C:$C,Indicadores!$A11,datos!$S:$S,Indicadores!AP$3))/100</f>
        <v>17.64</v>
      </c>
      <c r="AR11" s="29">
        <f t="shared" si="11"/>
        <v>0.83522297808012091</v>
      </c>
      <c r="AS11" s="157">
        <f>+SUMIFS(datos!$W:$W,datos!$C:$C,Indicadores!$A11,datos!$S:$S,Indicadores!$AS$3)*24</f>
        <v>0</v>
      </c>
      <c r="AT11" s="146">
        <f>+(SUMIFS(datos!$I:$I,datos!$C:$C,Indicadores!$A11,datos!$S:$S,Indicadores!AS$3))/115</f>
        <v>0</v>
      </c>
      <c r="AU11" s="29">
        <f t="shared" si="12"/>
        <v>0</v>
      </c>
      <c r="AV11" s="157">
        <f>+SUMIFS(datos!$W:$W,datos!$C:$C,Indicadores!$A11,datos!$S:$S,Indicadores!$AV$3)*24</f>
        <v>0</v>
      </c>
      <c r="AW11" s="148">
        <f>+(SUMIFS(datos!$I:$I,datos!$C:$C,Indicadores!$A11,datos!$S:$S,Indicadores!AV$3))/120</f>
        <v>0</v>
      </c>
      <c r="AX11" s="29">
        <f t="shared" si="13"/>
        <v>0</v>
      </c>
      <c r="AY11" s="157">
        <f>+SUMIFS(datos!$W:$W,datos!$C:$C,Indicadores!$A11,datos!$S:$S,Indicadores!$AY$3)*24</f>
        <v>12.533333333333335</v>
      </c>
      <c r="AZ11" s="147">
        <v>12.6</v>
      </c>
      <c r="BA11" s="29">
        <f t="shared" si="14"/>
        <v>0.99470899470899488</v>
      </c>
    </row>
    <row r="12" spans="1:53" x14ac:dyDescent="0.25">
      <c r="A12" s="62">
        <f>PROD!A13</f>
        <v>45271</v>
      </c>
      <c r="B12" s="73">
        <f>VLOOKUP($A12,PROD!$A:$AA,7,FALSE)</f>
        <v>2572.3000000000002</v>
      </c>
      <c r="C12" s="73">
        <v>3.3</v>
      </c>
      <c r="D12" s="74">
        <f t="shared" si="1"/>
        <v>1.2828985732612835E-3</v>
      </c>
      <c r="E12" s="73">
        <f>VLOOKUP($A12,PROD!$A:$AA,17,FALSE)</f>
        <v>1931.75</v>
      </c>
      <c r="F12" s="73">
        <v>2</v>
      </c>
      <c r="G12" s="74">
        <f t="shared" si="2"/>
        <v>1.0353306587291317E-3</v>
      </c>
      <c r="H12" s="73">
        <f>VLOOKUP($A12,PROD!$A:$AA,26,FALSE)</f>
        <v>3560</v>
      </c>
      <c r="I12" s="73">
        <v>3.7</v>
      </c>
      <c r="J12" s="74">
        <f t="shared" si="3"/>
        <v>1.0393258426966293E-3</v>
      </c>
      <c r="K12"/>
      <c r="L12" s="63">
        <f>VLOOKUP($A12,DISP!$A:$AA,2,FALSE)</f>
        <v>20</v>
      </c>
      <c r="M12" s="63">
        <f>VLOOKUP($A12,DISP!$A:$AA,8,FALSE)</f>
        <v>14.633333333333333</v>
      </c>
      <c r="N12" s="61">
        <f t="shared" si="4"/>
        <v>0.73166666666666669</v>
      </c>
      <c r="O12" s="63">
        <f>VLOOKUP($A12,DISP!$A:$AA,11,FALSE)</f>
        <v>13</v>
      </c>
      <c r="P12" s="63">
        <f>VLOOKUP($A12,DISP!$A:$AA,18,FALSE)</f>
        <v>11.400000000000002</v>
      </c>
      <c r="Q12" s="61">
        <f t="shared" si="5"/>
        <v>0.87692307692307714</v>
      </c>
      <c r="R12" s="63">
        <f>VLOOKUP($A12,DISP!$A:$AA,21,FALSE)</f>
        <v>24</v>
      </c>
      <c r="S12" s="63">
        <f>VLOOKUP($A12,DISP!$A:$AA,27,FALSE)</f>
        <v>17.350000000000009</v>
      </c>
      <c r="T12" s="61">
        <f t="shared" si="6"/>
        <v>0.72291666666666698</v>
      </c>
      <c r="V12" s="63">
        <f>VLOOKUP($A12,DISP!$A:$AA,8,FALSE)+W12</f>
        <v>20</v>
      </c>
      <c r="W12" s="63">
        <f>VLOOKUP($A12,DISP!$A:$AA,3,FALSE)</f>
        <v>5.3666666666666671</v>
      </c>
      <c r="X12" s="61">
        <f t="shared" si="7"/>
        <v>0.26833333333333337</v>
      </c>
      <c r="Y12" s="63">
        <f>VLOOKUP($A12,DISP!$A:$AA,18,FALSE)+Z12</f>
        <v>13</v>
      </c>
      <c r="Z12" s="63">
        <f>VLOOKUP($A12,DISP!$A:$AA,10,FALSE)</f>
        <v>1.5999999999999979</v>
      </c>
      <c r="AA12" s="61">
        <f t="shared" si="8"/>
        <v>0.87692307692307714</v>
      </c>
      <c r="AB12" s="63">
        <f>VLOOKUP($A12,DISP!$A:$AA,27,FALSE)+AC12</f>
        <v>24</v>
      </c>
      <c r="AC12" s="63">
        <f>VLOOKUP($A12,DISP!$A:$AA,20,FALSE)</f>
        <v>6.6499999999999915</v>
      </c>
      <c r="AD12" s="61">
        <f t="shared" si="9"/>
        <v>0.27708333333333296</v>
      </c>
      <c r="AG12" s="73">
        <f>VLOOKUP($A12,PROD!$A:$AA,7,FALSE)</f>
        <v>2572.3000000000002</v>
      </c>
      <c r="AH12" s="73">
        <f>VLOOKUP($A12,PROD!$A:$AA,17,FALSE)</f>
        <v>1931.75</v>
      </c>
      <c r="AI12" s="73">
        <f>VLOOKUP($A12,PROD!$A:$AA,26,FALSE)</f>
        <v>3560</v>
      </c>
      <c r="AJ12" s="174">
        <f t="shared" si="0"/>
        <v>896.00555555555559</v>
      </c>
      <c r="AM12" s="157">
        <f>+SUMIFS(datos!$W:$W,datos!$C:$C,Indicadores!$A12,datos!$S:$S,Indicadores!$AM$3)*24</f>
        <v>0</v>
      </c>
      <c r="AN12" s="146">
        <f>+(SUMIFS(datos!$I:$I,datos!$C:$C,Indicadores!$A12,datos!$S:$S,Indicadores!AM$3))/115</f>
        <v>0</v>
      </c>
      <c r="AO12" s="29">
        <f t="shared" si="10"/>
        <v>0</v>
      </c>
      <c r="AP12" s="157">
        <f>+SUMIFS(datos!$W:$W,datos!$C:$C,Indicadores!$A12,datos!$S:$S,Indicadores!$AP$3)*24</f>
        <v>21.383333333333336</v>
      </c>
      <c r="AQ12" s="147">
        <f>+(SUMIFS(datos!$I:$I,datos!$C:$C,Indicadores!$A12,datos!$S:$S,Indicadores!AP$3))/100</f>
        <v>27.44</v>
      </c>
      <c r="AR12" s="29">
        <f t="shared" si="11"/>
        <v>0.77927599611273091</v>
      </c>
      <c r="AS12" s="157">
        <f>+SUMIFS(datos!$W:$W,datos!$C:$C,Indicadores!$A12,datos!$S:$S,Indicadores!$AS$3)*24</f>
        <v>0</v>
      </c>
      <c r="AT12" s="146">
        <f>+(SUMIFS(datos!$I:$I,datos!$C:$C,Indicadores!$A12,datos!$S:$S,Indicadores!AS$3))/115</f>
        <v>0</v>
      </c>
      <c r="AU12" s="29">
        <f t="shared" si="12"/>
        <v>0</v>
      </c>
      <c r="AV12" s="157">
        <f>+SUMIFS(datos!$W:$W,datos!$C:$C,Indicadores!$A12,datos!$S:$S,Indicadores!$AV$3)*24</f>
        <v>11.9</v>
      </c>
      <c r="AW12" s="148">
        <f>+(SUMIFS(datos!$I:$I,datos!$C:$C,Indicadores!$A12,datos!$S:$S,Indicadores!AV$3))/120</f>
        <v>13.770000000000001</v>
      </c>
      <c r="AX12" s="29">
        <f t="shared" si="13"/>
        <v>0.86419753086419748</v>
      </c>
      <c r="AY12" s="157">
        <f>+SUMIFS(datos!$W:$W,datos!$C:$C,Indicadores!$A12,datos!$S:$S,Indicadores!$AY$3)*24</f>
        <v>8.3333333333333321</v>
      </c>
      <c r="AZ12" s="147">
        <f>+(SUMIFS(datos!$I:$I,datos!$C:$C,Indicadores!$A12,datos!$S:$S,Indicadores!AY$3))/140</f>
        <v>8.9832857142857154</v>
      </c>
      <c r="BA12" s="29">
        <f t="shared" si="14"/>
        <v>0.92764870208694428</v>
      </c>
    </row>
    <row r="13" spans="1:53" x14ac:dyDescent="0.25">
      <c r="A13" s="62">
        <f>PROD!A14</f>
        <v>45272</v>
      </c>
      <c r="B13" s="73">
        <f>VLOOKUP($A13,PROD!$A:$AA,7,FALSE)</f>
        <v>2610.1</v>
      </c>
      <c r="C13" s="73">
        <v>3.2</v>
      </c>
      <c r="D13" s="74">
        <f t="shared" si="1"/>
        <v>1.2260066664112486E-3</v>
      </c>
      <c r="E13" s="73">
        <f>VLOOKUP($A13,PROD!$A:$AA,17,FALSE)</f>
        <v>1957.4499999999998</v>
      </c>
      <c r="F13" s="73">
        <f>1.3+1.2</f>
        <v>2.5</v>
      </c>
      <c r="G13" s="74">
        <f t="shared" si="2"/>
        <v>1.2771718306981022E-3</v>
      </c>
      <c r="H13" s="73">
        <f>VLOOKUP($A13,PROD!$A:$AA,26,FALSE)</f>
        <v>4486.8999999999996</v>
      </c>
      <c r="I13" s="73">
        <v>2</v>
      </c>
      <c r="J13" s="74">
        <f t="shared" si="3"/>
        <v>4.4574204907619965E-4</v>
      </c>
      <c r="K13"/>
      <c r="L13" s="63">
        <f>VLOOKUP($A13,DISP!$A:$AA,2,FALSE)</f>
        <v>20</v>
      </c>
      <c r="M13" s="63">
        <f>VLOOKUP($A13,DISP!$A:$AA,8,FALSE)</f>
        <v>19.649999999999995</v>
      </c>
      <c r="N13" s="61">
        <f t="shared" si="4"/>
        <v>0.98249999999999971</v>
      </c>
      <c r="O13" s="63">
        <f>VLOOKUP($A13,DISP!$A:$AA,11,FALSE)</f>
        <v>20</v>
      </c>
      <c r="P13" s="63">
        <f>VLOOKUP($A13,DISP!$A:$AA,18,FALSE)</f>
        <v>16.100000000000001</v>
      </c>
      <c r="Q13" s="61">
        <f t="shared" si="5"/>
        <v>0.80500000000000005</v>
      </c>
      <c r="R13" s="63">
        <f>VLOOKUP($A13,DISP!$A:$AA,21,FALSE)</f>
        <v>30</v>
      </c>
      <c r="S13" s="63">
        <f>VLOOKUP($A13,DISP!$A:$AA,27,FALSE)</f>
        <v>21.716666666666665</v>
      </c>
      <c r="T13" s="61">
        <f t="shared" si="6"/>
        <v>0.7238888888888888</v>
      </c>
      <c r="V13" s="63">
        <f>VLOOKUP($A13,DISP!$A:$AA,8,FALSE)+W13</f>
        <v>20</v>
      </c>
      <c r="W13" s="63">
        <f>VLOOKUP($A13,DISP!$A:$AA,3,FALSE)</f>
        <v>0.35000000000000497</v>
      </c>
      <c r="X13" s="61">
        <f t="shared" si="7"/>
        <v>1.7500000000000248E-2</v>
      </c>
      <c r="Y13" s="63">
        <f>VLOOKUP($A13,DISP!$A:$AA,18,FALSE)+Z13</f>
        <v>20</v>
      </c>
      <c r="Z13" s="63">
        <f>VLOOKUP($A13,DISP!$A:$AA,10,FALSE)</f>
        <v>3.8999999999999986</v>
      </c>
      <c r="AA13" s="61">
        <f t="shared" si="8"/>
        <v>0.80500000000000005</v>
      </c>
      <c r="AB13" s="63">
        <f>VLOOKUP($A13,DISP!$A:$AA,27,FALSE)+AC13</f>
        <v>30</v>
      </c>
      <c r="AC13" s="63">
        <f>VLOOKUP($A13,DISP!$A:$AA,20,FALSE)</f>
        <v>8.283333333333335</v>
      </c>
      <c r="AD13" s="61">
        <f t="shared" si="9"/>
        <v>0.27611111111111114</v>
      </c>
      <c r="AG13" s="73">
        <f>VLOOKUP($A13,PROD!$A:$AA,7,FALSE)</f>
        <v>2610.1</v>
      </c>
      <c r="AH13" s="73">
        <f>VLOOKUP($A13,PROD!$A:$AA,17,FALSE)</f>
        <v>1957.4499999999998</v>
      </c>
      <c r="AI13" s="73">
        <f>VLOOKUP($A13,PROD!$A:$AA,26,FALSE)</f>
        <v>4486.8999999999996</v>
      </c>
      <c r="AJ13" s="174">
        <f t="shared" si="0"/>
        <v>1006.0500000000001</v>
      </c>
      <c r="AM13" s="157">
        <f>+SUMIFS(datos!$W:$W,datos!$C:$C,Indicadores!$A13,datos!$S:$S,Indicadores!$AM$3)*24</f>
        <v>0</v>
      </c>
      <c r="AN13" s="146">
        <f>+(SUMIFS(datos!$I:$I,datos!$C:$C,Indicadores!$A13,datos!$S:$S,Indicadores!AM$3))/115</f>
        <v>0</v>
      </c>
      <c r="AO13" s="29">
        <f t="shared" si="10"/>
        <v>0</v>
      </c>
      <c r="AP13" s="157">
        <f>+SUMIFS(datos!$W:$W,datos!$C:$C,Indicadores!$A13,datos!$S:$S,Indicadores!$AP$3)*24</f>
        <v>22.433333333333337</v>
      </c>
      <c r="AQ13" s="147">
        <f>+(SUMIFS(datos!$I:$I,datos!$C:$C,Indicadores!$A13,datos!$S:$S,Indicadores!AP$3))/100</f>
        <v>29.89</v>
      </c>
      <c r="AR13" s="29">
        <f t="shared" si="11"/>
        <v>0.75052972008475538</v>
      </c>
      <c r="AS13" s="157">
        <f>+SUMIFS(datos!$W:$W,datos!$C:$C,Indicadores!$A13,datos!$S:$S,Indicadores!$AS$3)*24</f>
        <v>0</v>
      </c>
      <c r="AT13" s="146">
        <f>+(SUMIFS(datos!$I:$I,datos!$C:$C,Indicadores!$A13,datos!$S:$S,Indicadores!AS$3))/115</f>
        <v>0</v>
      </c>
      <c r="AU13" s="29">
        <f t="shared" si="12"/>
        <v>0</v>
      </c>
      <c r="AV13" s="157">
        <f>+SUMIFS(datos!$W:$W,datos!$C:$C,Indicadores!$A13,datos!$S:$S,Indicadores!$AV$3)*24</f>
        <v>10.533333333333335</v>
      </c>
      <c r="AW13" s="148">
        <f>+(SUMIFS(datos!$I:$I,datos!$C:$C,Indicadores!$A13,datos!$S:$S,Indicadores!AV$3))/120</f>
        <v>10.71</v>
      </c>
      <c r="AX13" s="29">
        <f t="shared" si="13"/>
        <v>0.98350451291627772</v>
      </c>
      <c r="AY13" s="157">
        <f>+SUMIFS(datos!$W:$W,datos!$C:$C,Indicadores!$A13,datos!$S:$S,Indicadores!$AY$3)*24</f>
        <v>15.216666666666669</v>
      </c>
      <c r="AZ13" s="147">
        <v>16</v>
      </c>
      <c r="BA13" s="29">
        <f t="shared" si="14"/>
        <v>0.95104166666666679</v>
      </c>
    </row>
    <row r="14" spans="1:53" x14ac:dyDescent="0.25">
      <c r="A14" s="62">
        <f>PROD!A15</f>
        <v>45273</v>
      </c>
      <c r="B14" s="73">
        <f>VLOOKUP($A14,PROD!$A:$AA,7,FALSE)</f>
        <v>1928.48</v>
      </c>
      <c r="C14" s="73">
        <v>3.4</v>
      </c>
      <c r="D14" s="74">
        <f t="shared" si="1"/>
        <v>1.7630465444287728E-3</v>
      </c>
      <c r="E14" s="73">
        <f>VLOOKUP($A14,PROD!$A:$AA,17,FALSE)</f>
        <v>2273.848</v>
      </c>
      <c r="F14" s="73">
        <f>0.6+0.3</f>
        <v>0.89999999999999991</v>
      </c>
      <c r="G14" s="74">
        <f t="shared" si="2"/>
        <v>3.9580482072680318E-4</v>
      </c>
      <c r="H14" s="73">
        <f>VLOOKUP($A14,PROD!$A:$AA,26,FALSE)</f>
        <v>3217.3</v>
      </c>
      <c r="I14" s="73">
        <f>1.7+0.9</f>
        <v>2.6</v>
      </c>
      <c r="J14" s="74">
        <f t="shared" si="3"/>
        <v>8.0813104155658469E-4</v>
      </c>
      <c r="K14"/>
      <c r="L14" s="63">
        <f>VLOOKUP($A14,DISP!$A:$AA,2,FALSE)</f>
        <v>20</v>
      </c>
      <c r="M14" s="63">
        <f>VLOOKUP($A14,DISP!$A:$AA,8,FALSE)</f>
        <v>15.733333333333333</v>
      </c>
      <c r="N14" s="61">
        <f t="shared" si="4"/>
        <v>0.78666666666666663</v>
      </c>
      <c r="O14" s="63">
        <f>VLOOKUP($A14,DISP!$A:$AA,11,FALSE)</f>
        <v>20</v>
      </c>
      <c r="P14" s="63">
        <f>VLOOKUP($A14,DISP!$A:$AA,18,FALSE)</f>
        <v>17.100000000000005</v>
      </c>
      <c r="Q14" s="61">
        <f t="shared" si="5"/>
        <v>0.8550000000000002</v>
      </c>
      <c r="R14" s="63">
        <f>VLOOKUP($A14,DISP!$A:$AA,21,FALSE)</f>
        <v>23</v>
      </c>
      <c r="S14" s="63">
        <f>VLOOKUP($A14,DISP!$A:$AA,27,FALSE)</f>
        <v>18.250000000000007</v>
      </c>
      <c r="T14" s="61">
        <f t="shared" si="6"/>
        <v>0.79347826086956552</v>
      </c>
      <c r="V14" s="63">
        <f>VLOOKUP($A14,DISP!$A:$AA,8,FALSE)+W14</f>
        <v>20</v>
      </c>
      <c r="W14" s="63">
        <f>VLOOKUP($A14,DISP!$A:$AA,3,FALSE)</f>
        <v>4.2666666666666675</v>
      </c>
      <c r="X14" s="61">
        <f t="shared" si="7"/>
        <v>0.21333333333333337</v>
      </c>
      <c r="Y14" s="63">
        <f>VLOOKUP($A14,DISP!$A:$AA,18,FALSE)+Z14</f>
        <v>20</v>
      </c>
      <c r="Z14" s="63">
        <f>VLOOKUP($A14,DISP!$A:$AA,10,FALSE)</f>
        <v>2.899999999999995</v>
      </c>
      <c r="AA14" s="61">
        <f t="shared" si="8"/>
        <v>0.8550000000000002</v>
      </c>
      <c r="AB14" s="63">
        <f>VLOOKUP($A14,DISP!$A:$AA,27,FALSE)+AC14</f>
        <v>23</v>
      </c>
      <c r="AC14" s="63">
        <f>VLOOKUP($A14,DISP!$A:$AA,20,FALSE)</f>
        <v>4.7499999999999929</v>
      </c>
      <c r="AD14" s="61">
        <f t="shared" si="9"/>
        <v>0.20652173913043448</v>
      </c>
      <c r="AG14" s="73">
        <f>VLOOKUP($A14,PROD!$A:$AA,7,FALSE)</f>
        <v>1928.48</v>
      </c>
      <c r="AH14" s="73">
        <f>VLOOKUP($A14,PROD!$A:$AA,17,FALSE)</f>
        <v>2273.848</v>
      </c>
      <c r="AI14" s="73">
        <f>VLOOKUP($A14,PROD!$A:$AA,26,FALSE)</f>
        <v>3217.3</v>
      </c>
      <c r="AJ14" s="174">
        <f t="shared" si="0"/>
        <v>824.40311111111123</v>
      </c>
      <c r="AM14" s="157">
        <f>+SUMIFS(datos!$W:$W,datos!$C:$C,Indicadores!$A14,datos!$S:$S,Indicadores!$AM$3)*24</f>
        <v>0</v>
      </c>
      <c r="AN14" s="146">
        <f>+(SUMIFS(datos!$I:$I,datos!$C:$C,Indicadores!$A14,datos!$S:$S,Indicadores!AM$3))/115</f>
        <v>0</v>
      </c>
      <c r="AO14" s="29">
        <f t="shared" si="10"/>
        <v>0</v>
      </c>
      <c r="AP14" s="157">
        <f>+SUMIFS(datos!$W:$W,datos!$C:$C,Indicadores!$A14,datos!$S:$S,Indicadores!$AP$3)*24</f>
        <v>14.766666666666667</v>
      </c>
      <c r="AQ14" s="147">
        <f>+(SUMIFS(datos!$I:$I,datos!$C:$C,Indicadores!$A14,datos!$S:$S,Indicadores!AP$3))/100</f>
        <v>23.52</v>
      </c>
      <c r="AR14" s="29">
        <f t="shared" si="11"/>
        <v>0.62783446712018143</v>
      </c>
      <c r="AS14" s="157">
        <f>+SUMIFS(datos!$W:$W,datos!$C:$C,Indicadores!$A14,datos!$S:$S,Indicadores!$AS$3)*24</f>
        <v>6.3333333333333339</v>
      </c>
      <c r="AT14" s="146">
        <v>6.5</v>
      </c>
      <c r="AU14" s="29">
        <f t="shared" si="12"/>
        <v>0.97435897435897445</v>
      </c>
      <c r="AV14" s="157">
        <f>+SUMIFS(datos!$W:$W,datos!$C:$C,Indicadores!$A14,datos!$S:$S,Indicadores!$AV$3)*24</f>
        <v>0</v>
      </c>
      <c r="AW14" s="148">
        <f>+(SUMIFS(datos!$I:$I,datos!$C:$C,Indicadores!$A14,datos!$S:$S,Indicadores!AV$3))/120</f>
        <v>0</v>
      </c>
      <c r="AX14" s="29">
        <f t="shared" si="13"/>
        <v>0</v>
      </c>
      <c r="AY14" s="157">
        <f>+SUMIFS(datos!$W:$W,datos!$C:$C,Indicadores!$A14,datos!$S:$S,Indicadores!$AY$3)*24</f>
        <v>12.416666666666668</v>
      </c>
      <c r="AZ14" s="147">
        <f>+(SUMIFS(datos!$I:$I,datos!$C:$C,Indicadores!$A14,datos!$S:$S,Indicadores!AY$3))/140</f>
        <v>12.45857142857143</v>
      </c>
      <c r="BA14" s="29">
        <f t="shared" si="14"/>
        <v>0.99663647135267364</v>
      </c>
    </row>
    <row r="15" spans="1:53" x14ac:dyDescent="0.25">
      <c r="A15" s="62">
        <f>PROD!A16</f>
        <v>45274</v>
      </c>
      <c r="B15" s="73">
        <f>VLOOKUP($A15,PROD!$A:$AA,7,FALSE)</f>
        <v>1619.6</v>
      </c>
      <c r="C15" s="73">
        <v>3</v>
      </c>
      <c r="D15" s="74">
        <f t="shared" si="1"/>
        <v>1.8523092121511485E-3</v>
      </c>
      <c r="E15" s="73">
        <f>VLOOKUP($A15,PROD!$A:$AA,17,FALSE)</f>
        <v>2454.3000000000002</v>
      </c>
      <c r="F15" s="73">
        <f>1.3+1.2</f>
        <v>2.5</v>
      </c>
      <c r="G15" s="74">
        <f t="shared" si="2"/>
        <v>1.0186203805565741E-3</v>
      </c>
      <c r="H15" s="73">
        <f>VLOOKUP($A15,PROD!$A:$AA,26,FALSE)</f>
        <v>3323</v>
      </c>
      <c r="I15" s="73">
        <f>1.7+3.6</f>
        <v>5.3</v>
      </c>
      <c r="J15" s="74">
        <f t="shared" si="3"/>
        <v>1.5949443274149864E-3</v>
      </c>
      <c r="K15"/>
      <c r="L15" s="63">
        <f>VLOOKUP($A15,DISP!$A:$AA,2,FALSE)</f>
        <v>19</v>
      </c>
      <c r="M15" s="63">
        <f>VLOOKUP($A15,DISP!$A:$AA,8,FALSE)</f>
        <v>18.566666666666666</v>
      </c>
      <c r="N15" s="61">
        <f t="shared" si="4"/>
        <v>0.97719298245614039</v>
      </c>
      <c r="O15" s="63">
        <f>VLOOKUP($A15,DISP!$A:$AA,11,FALSE)</f>
        <v>17</v>
      </c>
      <c r="P15" s="63">
        <f>VLOOKUP($A15,DISP!$A:$AA,18,FALSE)</f>
        <v>12.666666666666664</v>
      </c>
      <c r="Q15" s="61">
        <f t="shared" si="5"/>
        <v>0.74509803921568618</v>
      </c>
      <c r="R15" s="63">
        <f>VLOOKUP($A15,DISP!$A:$AA,21,FALSE)</f>
        <v>22</v>
      </c>
      <c r="S15" s="63">
        <f>VLOOKUP($A15,DISP!$A:$AA,27,FALSE)</f>
        <v>19.549999999999997</v>
      </c>
      <c r="T15" s="61">
        <f t="shared" si="6"/>
        <v>0.88863636363636356</v>
      </c>
      <c r="V15" s="63">
        <f>VLOOKUP($A15,DISP!$A:$AA,8,FALSE)+W15</f>
        <v>19</v>
      </c>
      <c r="W15" s="63">
        <f>VLOOKUP($A15,DISP!$A:$AA,3,FALSE)</f>
        <v>0.43333333333333357</v>
      </c>
      <c r="X15" s="61">
        <f t="shared" si="7"/>
        <v>2.2807017543859661E-2</v>
      </c>
      <c r="Y15" s="63">
        <f>VLOOKUP($A15,DISP!$A:$AA,18,FALSE)+Z15</f>
        <v>17</v>
      </c>
      <c r="Z15" s="63">
        <f>VLOOKUP($A15,DISP!$A:$AA,10,FALSE)</f>
        <v>4.3333333333333357</v>
      </c>
      <c r="AA15" s="61">
        <f t="shared" si="8"/>
        <v>0.74509803921568607</v>
      </c>
      <c r="AB15" s="63">
        <f>VLOOKUP($A15,DISP!$A:$AA,27,FALSE)+AC15</f>
        <v>22</v>
      </c>
      <c r="AC15" s="63">
        <f>VLOOKUP($A15,DISP!$A:$AA,20,FALSE)</f>
        <v>2.4500000000000028</v>
      </c>
      <c r="AD15" s="61">
        <f t="shared" si="9"/>
        <v>0.1113636363636365</v>
      </c>
      <c r="AG15" s="73">
        <f>VLOOKUP($A15,PROD!$A:$AA,7,FALSE)</f>
        <v>1619.6</v>
      </c>
      <c r="AH15" s="73">
        <f>VLOOKUP($A15,PROD!$A:$AA,17,FALSE)</f>
        <v>2454.3000000000002</v>
      </c>
      <c r="AI15" s="73">
        <f>VLOOKUP($A15,PROD!$A:$AA,26,FALSE)</f>
        <v>3323</v>
      </c>
      <c r="AJ15" s="174">
        <f t="shared" si="0"/>
        <v>821.87777777777785</v>
      </c>
      <c r="AM15" s="157">
        <f>+SUMIFS(datos!$W:$W,datos!$C:$C,Indicadores!$A15,datos!$S:$S,Indicadores!$AM$3)*24</f>
        <v>6.0333333333333332</v>
      </c>
      <c r="AN15" s="146">
        <f>+(SUMIFS(datos!$I:$I,datos!$C:$C,Indicadores!$A15,datos!$S:$S,Indicadores!AM$3))/115</f>
        <v>6.8173913043478258</v>
      </c>
      <c r="AO15" s="29">
        <f t="shared" si="10"/>
        <v>0.88499149659863952</v>
      </c>
      <c r="AP15" s="157">
        <f>+SUMIFS(datos!$W:$W,datos!$C:$C,Indicadores!$A15,datos!$S:$S,Indicadores!$AP$3)*24</f>
        <v>0</v>
      </c>
      <c r="AQ15" s="147">
        <f>+(SUMIFS(datos!$I:$I,datos!$C:$C,Indicadores!$A15,datos!$S:$S,Indicadores!AP$3))/100</f>
        <v>0</v>
      </c>
      <c r="AR15" s="29">
        <f t="shared" si="11"/>
        <v>0</v>
      </c>
      <c r="AS15" s="157">
        <f>+SUMIFS(datos!$W:$W,datos!$C:$C,Indicadores!$A15,datos!$S:$S,Indicadores!$AS$3)*24</f>
        <v>23.066666666666663</v>
      </c>
      <c r="AT15" s="146">
        <v>24</v>
      </c>
      <c r="AU15" s="29">
        <f t="shared" si="12"/>
        <v>0.96111111111111092</v>
      </c>
      <c r="AV15" s="157">
        <f>+SUMIFS(datos!$W:$W,datos!$C:$C,Indicadores!$A15,datos!$S:$S,Indicadores!$AV$3)*24</f>
        <v>0</v>
      </c>
      <c r="AW15" s="148">
        <f>+(SUMIFS(datos!$I:$I,datos!$C:$C,Indicadores!$A15,datos!$S:$S,Indicadores!AV$3))/120</f>
        <v>0</v>
      </c>
      <c r="AX15" s="29">
        <f t="shared" si="13"/>
        <v>0</v>
      </c>
      <c r="AY15" s="157">
        <f>+SUMIFS(datos!$W:$W,datos!$C:$C,Indicadores!$A15,datos!$S:$S,Indicadores!$AY$3)*24</f>
        <v>15.750000000000004</v>
      </c>
      <c r="AZ15" s="147">
        <v>16</v>
      </c>
      <c r="BA15" s="29">
        <f t="shared" si="14"/>
        <v>0.98437500000000022</v>
      </c>
    </row>
    <row r="16" spans="1:53" x14ac:dyDescent="0.25">
      <c r="A16" s="62">
        <f>PROD!A17</f>
        <v>45275</v>
      </c>
      <c r="B16" s="73">
        <f>VLOOKUP($A16,PROD!$A:$AA,7,FALSE)</f>
        <v>3443.15</v>
      </c>
      <c r="C16" s="73">
        <v>4</v>
      </c>
      <c r="D16" s="74">
        <f t="shared" si="1"/>
        <v>1.1617269070473258E-3</v>
      </c>
      <c r="E16" s="73">
        <f>VLOOKUP($A16,PROD!$A:$AA,17,FALSE)</f>
        <v>2679.36</v>
      </c>
      <c r="F16" s="73">
        <f>2.1+1.4+0.85</f>
        <v>4.3499999999999996</v>
      </c>
      <c r="G16" s="74">
        <f t="shared" si="2"/>
        <v>1.6235220351128626E-3</v>
      </c>
      <c r="H16" s="73">
        <f>VLOOKUP($A16,PROD!$A:$AA,26,FALSE)</f>
        <v>4099.2299999999996</v>
      </c>
      <c r="I16" s="73">
        <f>0.85+3.1</f>
        <v>3.95</v>
      </c>
      <c r="J16" s="74">
        <f t="shared" si="3"/>
        <v>9.6359560210088253E-4</v>
      </c>
      <c r="K16"/>
      <c r="L16" s="63">
        <f>VLOOKUP($A16,DISP!$A:$AA,2,FALSE)</f>
        <v>29</v>
      </c>
      <c r="M16" s="63">
        <f>VLOOKUP($A16,DISP!$A:$AA,8,FALSE)</f>
        <v>22.416666666666664</v>
      </c>
      <c r="N16" s="61">
        <f t="shared" si="4"/>
        <v>0.77298850574712641</v>
      </c>
      <c r="O16" s="63">
        <f>VLOOKUP($A16,DISP!$A:$AA,11,FALSE)</f>
        <v>18</v>
      </c>
      <c r="P16" s="63">
        <f>VLOOKUP($A16,DISP!$A:$AA,18,FALSE)</f>
        <v>16.416666666666664</v>
      </c>
      <c r="Q16" s="61">
        <f t="shared" si="5"/>
        <v>0.91203703703703687</v>
      </c>
      <c r="R16" s="63">
        <f>VLOOKUP($A16,DISP!$A:$AA,21,FALSE)</f>
        <v>24</v>
      </c>
      <c r="S16" s="63">
        <f>VLOOKUP($A16,DISP!$A:$AA,27,FALSE)</f>
        <v>22.583333333333332</v>
      </c>
      <c r="T16" s="61">
        <f t="shared" si="6"/>
        <v>0.94097222222222221</v>
      </c>
      <c r="V16" s="63">
        <f>VLOOKUP($A16,DISP!$A:$AA,8,FALSE)+W16</f>
        <v>29</v>
      </c>
      <c r="W16" s="63">
        <f>VLOOKUP($A16,DISP!$A:$AA,3,FALSE)</f>
        <v>6.5833333333333357</v>
      </c>
      <c r="X16" s="61">
        <f t="shared" si="7"/>
        <v>0.22701149425287365</v>
      </c>
      <c r="Y16" s="63">
        <f>VLOOKUP($A16,DISP!$A:$AA,18,FALSE)+Z16</f>
        <v>18</v>
      </c>
      <c r="Z16" s="63">
        <f>VLOOKUP($A16,DISP!$A:$AA,10,FALSE)</f>
        <v>1.5833333333333357</v>
      </c>
      <c r="AA16" s="61">
        <f t="shared" si="8"/>
        <v>0.91203703703703687</v>
      </c>
      <c r="AB16" s="63">
        <f>VLOOKUP($A16,DISP!$A:$AA,27,FALSE)+AC16</f>
        <v>24</v>
      </c>
      <c r="AC16" s="63">
        <f>VLOOKUP($A16,DISP!$A:$AA,20,FALSE)</f>
        <v>1.4166666666666679</v>
      </c>
      <c r="AD16" s="61">
        <f t="shared" si="9"/>
        <v>5.9027777777777825E-2</v>
      </c>
      <c r="AG16" s="73">
        <f>VLOOKUP($A16,PROD!$A:$AA,7,FALSE)</f>
        <v>3443.15</v>
      </c>
      <c r="AH16" s="73">
        <f>VLOOKUP($A16,PROD!$A:$AA,17,FALSE)</f>
        <v>2679.36</v>
      </c>
      <c r="AI16" s="73">
        <f>VLOOKUP($A16,PROD!$A:$AA,26,FALSE)</f>
        <v>4099.2299999999996</v>
      </c>
      <c r="AJ16" s="174">
        <f>(AI16+AG16+AH16)/$AK$2</f>
        <v>1135.7488888888888</v>
      </c>
      <c r="AM16" s="157">
        <f>+SUMIFS(datos!$W:$W,datos!$C:$C,Indicadores!$A16,datos!$S:$S,Indicadores!$AM$3)*24</f>
        <v>0</v>
      </c>
      <c r="AN16" s="146">
        <f>+(SUMIFS(datos!$I:$I,datos!$C:$C,Indicadores!$A16,datos!$S:$S,Indicadores!AM$3))/115</f>
        <v>0</v>
      </c>
      <c r="AO16" s="29">
        <f t="shared" si="10"/>
        <v>0</v>
      </c>
      <c r="AP16" s="157">
        <f>+SUMIFS(datos!$W:$W,datos!$C:$C,Indicadores!$A16,datos!$S:$S,Indicadores!$AP$3)*24</f>
        <v>19.366666666666667</v>
      </c>
      <c r="AQ16" s="147">
        <f>+(SUMIFS(datos!$I:$I,datos!$C:$C,Indicadores!$A16,datos!$S:$S,Indicadores!AP$3))/100</f>
        <v>22.05</v>
      </c>
      <c r="AR16" s="29">
        <f t="shared" si="11"/>
        <v>0.87830687830687826</v>
      </c>
      <c r="AS16" s="157">
        <v>23</v>
      </c>
      <c r="AT16" s="146">
        <f>+(SUMIFS(datos!$I:$I,datos!$C:$C,Indicadores!$A16,datos!$S:$S,Indicadores!AS$3))/115</f>
        <v>23.860869565217392</v>
      </c>
      <c r="AU16" s="29">
        <f t="shared" si="12"/>
        <v>0.96392128279883382</v>
      </c>
      <c r="AV16" s="157">
        <f>+SUMIFS(datos!$W:$W,datos!$C:$C,Indicadores!$A16,datos!$S:$S,Indicadores!$AV$3)*24</f>
        <v>0</v>
      </c>
      <c r="AW16" s="148">
        <f>+(SUMIFS(datos!$I:$I,datos!$C:$C,Indicadores!$A16,datos!$S:$S,Indicadores!AV$3))/120</f>
        <v>0</v>
      </c>
      <c r="AX16" s="29">
        <f t="shared" si="13"/>
        <v>0</v>
      </c>
      <c r="AY16" s="157">
        <f>+SUMIFS(datos!$W:$W,datos!$C:$C,Indicadores!$A16,datos!$S:$S,Indicadores!$AY$3)*24</f>
        <v>13.833333333333332</v>
      </c>
      <c r="AZ16" s="147">
        <f>+(SUMIFS(datos!$I:$I,datos!$C:$C,Indicadores!$A16,datos!$S:$S,Indicadores!AY$3))/140</f>
        <v>13.770000000000001</v>
      </c>
      <c r="BA16" s="29">
        <f t="shared" si="14"/>
        <v>1.0045993706124423</v>
      </c>
    </row>
    <row r="17" spans="1:53" x14ac:dyDescent="0.25">
      <c r="A17" s="62">
        <f>PROD!A18</f>
        <v>45276</v>
      </c>
      <c r="B17" s="73">
        <f>VLOOKUP($A17,PROD!$A:$AA,7,FALSE)</f>
        <v>2497.1</v>
      </c>
      <c r="C17" s="73">
        <v>6.5</v>
      </c>
      <c r="D17" s="74">
        <f t="shared" si="1"/>
        <v>2.6030195026230428E-3</v>
      </c>
      <c r="E17" s="73">
        <f>VLOOKUP($A17,PROD!$A:$AA,17,FALSE)</f>
        <v>2170.88</v>
      </c>
      <c r="F17" s="73">
        <f>2.3+1.6</f>
        <v>3.9</v>
      </c>
      <c r="G17" s="74">
        <f t="shared" si="2"/>
        <v>1.7965064858490565E-3</v>
      </c>
      <c r="H17" s="73">
        <f>VLOOKUP($A17,PROD!$A:$AA,26,FALSE)</f>
        <v>2399.3739999999998</v>
      </c>
      <c r="I17" s="73">
        <f>1.8+2.6</f>
        <v>4.4000000000000004</v>
      </c>
      <c r="J17" s="74">
        <f t="shared" si="3"/>
        <v>1.8338116525393709E-3</v>
      </c>
      <c r="K17"/>
      <c r="L17" s="63">
        <f>VLOOKUP($A17,DISP!$A:$AA,2,FALSE)</f>
        <v>19</v>
      </c>
      <c r="M17" s="63">
        <f>VLOOKUP($A17,DISP!$A:$AA,8,FALSE)</f>
        <v>16.216666666666669</v>
      </c>
      <c r="N17" s="61">
        <f t="shared" si="4"/>
        <v>0.85350877192982466</v>
      </c>
      <c r="O17" s="63">
        <f>VLOOKUP($A17,DISP!$A:$AA,11,FALSE)</f>
        <v>20</v>
      </c>
      <c r="P17" s="63">
        <f>VLOOKUP($A17,DISP!$A:$AA,18,FALSE)</f>
        <v>16.600000000000001</v>
      </c>
      <c r="Q17" s="61">
        <f t="shared" si="5"/>
        <v>0.83000000000000007</v>
      </c>
      <c r="R17" s="63">
        <f>VLOOKUP($A17,DISP!$A:$AA,21,FALSE)</f>
        <v>24</v>
      </c>
      <c r="S17" s="63">
        <f>VLOOKUP($A17,DISP!$A:$AA,27,FALSE)</f>
        <v>25.8</v>
      </c>
      <c r="T17" s="61">
        <f t="shared" si="6"/>
        <v>1.075</v>
      </c>
      <c r="V17" s="63">
        <f>VLOOKUP($A17,DISP!$A:$AA,8,FALSE)+W17</f>
        <v>19</v>
      </c>
      <c r="W17" s="63">
        <f>VLOOKUP($A17,DISP!$A:$AA,3,FALSE)</f>
        <v>2.7833333333333314</v>
      </c>
      <c r="X17" s="61">
        <f t="shared" si="7"/>
        <v>0.14649122807017534</v>
      </c>
      <c r="Y17" s="63">
        <f>VLOOKUP($A17,DISP!$A:$AA,18,FALSE)+Z17</f>
        <v>20</v>
      </c>
      <c r="Z17" s="63">
        <f>VLOOKUP($A17,DISP!$A:$AA,10,FALSE)</f>
        <v>3.3999999999999986</v>
      </c>
      <c r="AA17" s="61">
        <f t="shared" si="8"/>
        <v>0.83000000000000007</v>
      </c>
      <c r="AB17" s="63">
        <f>VLOOKUP($A17,DISP!$A:$AA,27,FALSE)+AC17</f>
        <v>24</v>
      </c>
      <c r="AC17" s="63">
        <f>VLOOKUP($A17,DISP!$A:$AA,20,FALSE)</f>
        <v>-1.8000000000000007</v>
      </c>
      <c r="AD17" s="61">
        <f t="shared" si="9"/>
        <v>-7.5000000000000025E-2</v>
      </c>
      <c r="AG17" s="73">
        <f>VLOOKUP($A17,PROD!$A:$AA,7,FALSE)</f>
        <v>2497.1</v>
      </c>
      <c r="AH17" s="73">
        <f>VLOOKUP($A17,PROD!$A:$AA,17,FALSE)</f>
        <v>2170.88</v>
      </c>
      <c r="AI17" s="73">
        <f>VLOOKUP($A17,PROD!$A:$AA,26,FALSE)</f>
        <v>2399.3739999999998</v>
      </c>
      <c r="AJ17" s="174">
        <f t="shared" si="0"/>
        <v>785.26155555555556</v>
      </c>
      <c r="AM17" s="157">
        <f>+SUMIFS(datos!$W:$W,datos!$C:$C,Indicadores!$A17,datos!$S:$S,Indicadores!$AM$3)*24</f>
        <v>0</v>
      </c>
      <c r="AN17" s="146">
        <f>+(SUMIFS(datos!$I:$I,datos!$C:$C,Indicadores!$A17,datos!$S:$S,Indicadores!AM$3))/115</f>
        <v>0</v>
      </c>
      <c r="AO17" s="29">
        <f t="shared" si="10"/>
        <v>0</v>
      </c>
      <c r="AP17" s="157">
        <f>+SUMIFS(datos!$W:$W,datos!$C:$C,Indicadores!$A17,datos!$S:$S,Indicadores!$AP$3)*24</f>
        <v>17.75</v>
      </c>
      <c r="AQ17" s="147">
        <f>+(SUMIFS(datos!$I:$I,datos!$C:$C,Indicadores!$A17,datos!$S:$S,Indicadores!AP$3))/100</f>
        <v>27.93</v>
      </c>
      <c r="AR17" s="29">
        <f t="shared" si="11"/>
        <v>0.63551736484067312</v>
      </c>
      <c r="AS17" s="157">
        <f>+SUMIFS(datos!$W:$W,datos!$C:$C,Indicadores!$A17,datos!$S:$S,Indicadores!$AS$3)*24</f>
        <v>0</v>
      </c>
      <c r="AT17" s="146">
        <f>+(SUMIFS(datos!$I:$I,datos!$C:$C,Indicadores!$A17,datos!$S:$S,Indicadores!AS$3))/115</f>
        <v>0</v>
      </c>
      <c r="AU17" s="29">
        <f t="shared" si="12"/>
        <v>0</v>
      </c>
      <c r="AV17" s="157">
        <f>+SUMIFS(datos!$W:$W,datos!$C:$C,Indicadores!$A17,datos!$S:$S,Indicadores!$AV$3)*24</f>
        <v>0</v>
      </c>
      <c r="AW17" s="148">
        <f>+(SUMIFS(datos!$I:$I,datos!$C:$C,Indicadores!$A17,datos!$S:$S,Indicadores!AV$3))/120</f>
        <v>0</v>
      </c>
      <c r="AX17" s="29">
        <f t="shared" si="13"/>
        <v>0</v>
      </c>
      <c r="AY17" s="157">
        <f>+SUMIFS(datos!$W:$W,datos!$C:$C,Indicadores!$A17,datos!$S:$S,Indicadores!$AY$3)*24</f>
        <v>8.0833333333333357</v>
      </c>
      <c r="AZ17" s="147">
        <f>+(SUMIFS(datos!$I:$I,datos!$C:$C,Indicadores!$A17,datos!$S:$S,Indicadores!AY$3))/140</f>
        <v>8.2620000000000005</v>
      </c>
      <c r="BA17" s="29">
        <f t="shared" si="14"/>
        <v>0.97837488905027059</v>
      </c>
    </row>
    <row r="18" spans="1:53" x14ac:dyDescent="0.25">
      <c r="A18" s="62">
        <f>PROD!A19</f>
        <v>45278</v>
      </c>
      <c r="B18" s="73">
        <f>VLOOKUP($A18,PROD!$A:$AA,7,FALSE)</f>
        <v>1745</v>
      </c>
      <c r="C18" s="73">
        <v>1.7</v>
      </c>
      <c r="D18" s="74">
        <f t="shared" si="1"/>
        <v>9.7421203438395414E-4</v>
      </c>
      <c r="E18" s="73">
        <f>VLOOKUP($A18,PROD!$A:$AA,17,FALSE)</f>
        <v>1695.85</v>
      </c>
      <c r="F18" s="73">
        <f>1.6+0.15</f>
        <v>1.75</v>
      </c>
      <c r="G18" s="74">
        <f t="shared" si="2"/>
        <v>1.0319308901141021E-3</v>
      </c>
      <c r="H18" s="73">
        <f>VLOOKUP($A18,PROD!$A:$AA,26,FALSE)</f>
        <v>3033.15</v>
      </c>
      <c r="I18" s="73">
        <v>5</v>
      </c>
      <c r="J18" s="74">
        <f t="shared" si="3"/>
        <v>1.6484512800224189E-3</v>
      </c>
      <c r="K18"/>
      <c r="L18" s="63">
        <f>VLOOKUP($A18,DISP!$A:$AA,2,FALSE)</f>
        <v>14</v>
      </c>
      <c r="M18" s="63">
        <f>VLOOKUP($A18,DISP!$A:$AA,8,FALSE)</f>
        <v>8.2999999999999989</v>
      </c>
      <c r="N18" s="61">
        <f t="shared" si="4"/>
        <v>0.59285714285714275</v>
      </c>
      <c r="O18" s="63">
        <f>VLOOKUP($A18,DISP!$A:$AA,11,FALSE)</f>
        <v>19</v>
      </c>
      <c r="P18" s="63">
        <f>VLOOKUP($A18,DISP!$A:$AA,18,FALSE)</f>
        <v>13.783333333333331</v>
      </c>
      <c r="Q18" s="61">
        <f t="shared" si="5"/>
        <v>0.72543859649122799</v>
      </c>
      <c r="R18" s="63">
        <f>VLOOKUP($A18,DISP!$A:$AA,21,FALSE)</f>
        <v>17</v>
      </c>
      <c r="S18" s="63">
        <f>VLOOKUP($A18,DISP!$A:$AA,27,FALSE)</f>
        <v>11.483333333333331</v>
      </c>
      <c r="T18" s="61">
        <f t="shared" si="6"/>
        <v>0.67549019607843119</v>
      </c>
      <c r="V18" s="63">
        <f>VLOOKUP($A18,DISP!$A:$AA,8,FALSE)+W18</f>
        <v>14</v>
      </c>
      <c r="W18" s="63">
        <f>VLOOKUP($A18,DISP!$A:$AA,3,FALSE)</f>
        <v>5.7000000000000011</v>
      </c>
      <c r="X18" s="61">
        <f t="shared" si="7"/>
        <v>0.4071428571428572</v>
      </c>
      <c r="Y18" s="63">
        <f>VLOOKUP($A18,DISP!$A:$AA,18,FALSE)+Z18</f>
        <v>19</v>
      </c>
      <c r="Z18" s="63">
        <f>VLOOKUP($A18,DISP!$A:$AA,10,FALSE)</f>
        <v>5.2166666666666686</v>
      </c>
      <c r="AA18" s="61">
        <f t="shared" si="8"/>
        <v>0.72543859649122799</v>
      </c>
      <c r="AB18" s="63">
        <f>VLOOKUP($A18,DISP!$A:$AA,27,FALSE)+AC18</f>
        <v>17</v>
      </c>
      <c r="AC18" s="63">
        <f>VLOOKUP($A18,DISP!$A:$AA,20,FALSE)</f>
        <v>5.5166666666666693</v>
      </c>
      <c r="AD18" s="61">
        <f t="shared" si="9"/>
        <v>0.32450980392156881</v>
      </c>
      <c r="AG18" s="73">
        <f>VLOOKUP($A18,PROD!$A:$AA,7,FALSE)</f>
        <v>1745</v>
      </c>
      <c r="AH18" s="73">
        <f>VLOOKUP($A18,PROD!$A:$AA,17,FALSE)</f>
        <v>1695.85</v>
      </c>
      <c r="AI18" s="73">
        <f>VLOOKUP($A18,PROD!$A:$AA,26,FALSE)</f>
        <v>3033.15</v>
      </c>
      <c r="AJ18" s="174">
        <f t="shared" si="0"/>
        <v>719.33333333333337</v>
      </c>
      <c r="AM18" s="157">
        <f>+SUMIFS(datos!$W:$W,datos!$C:$C,Indicadores!$A18,datos!$S:$S,Indicadores!$AM$3)*24</f>
        <v>0</v>
      </c>
      <c r="AN18" s="146">
        <f>+(SUMIFS(datos!$I:$I,datos!$C:$C,Indicadores!$A18,datos!$S:$S,Indicadores!AM$3))/115</f>
        <v>0</v>
      </c>
      <c r="AO18" s="29">
        <f t="shared" si="10"/>
        <v>0</v>
      </c>
      <c r="AP18" s="157">
        <f>+SUMIFS(datos!$W:$W,datos!$C:$C,Indicadores!$A18,datos!$S:$S,Indicadores!$AP$3)*24</f>
        <v>14.616666666666665</v>
      </c>
      <c r="AQ18" s="147">
        <f>+(SUMIFS(datos!$I:$I,datos!$C:$C,Indicadores!$A18,datos!$S:$S,Indicadores!AP$3))/100</f>
        <v>20.09</v>
      </c>
      <c r="AR18" s="29">
        <f t="shared" si="11"/>
        <v>0.72755931640949056</v>
      </c>
      <c r="AS18" s="157">
        <f>+SUMIFS(datos!$W:$W,datos!$C:$C,Indicadores!$A18,datos!$S:$S,Indicadores!$AS$3)*24</f>
        <v>0</v>
      </c>
      <c r="AT18" s="146">
        <f>+(SUMIFS(datos!$I:$I,datos!$C:$C,Indicadores!$A18,datos!$S:$S,Indicadores!AS$3))/115</f>
        <v>0</v>
      </c>
      <c r="AU18" s="29">
        <f t="shared" si="12"/>
        <v>0</v>
      </c>
      <c r="AV18" s="157">
        <f>+SUMIFS(datos!$W:$W,datos!$C:$C,Indicadores!$A18,datos!$S:$S,Indicadores!$AV$3)*24</f>
        <v>0</v>
      </c>
      <c r="AW18" s="148">
        <f>+(SUMIFS(datos!$I:$I,datos!$C:$C,Indicadores!$A18,datos!$S:$S,Indicadores!AV$3))/120</f>
        <v>0</v>
      </c>
      <c r="AX18" s="29">
        <f t="shared" si="13"/>
        <v>0</v>
      </c>
      <c r="AY18" s="157">
        <f>+SUMIFS(datos!$W:$W,datos!$C:$C,Indicadores!$A18,datos!$S:$S,Indicadores!$AY$3)*24</f>
        <v>23.166666666666668</v>
      </c>
      <c r="AZ18" s="147">
        <v>23.2</v>
      </c>
      <c r="BA18" s="29">
        <f t="shared" si="14"/>
        <v>0.99856321839080464</v>
      </c>
    </row>
    <row r="19" spans="1:53" x14ac:dyDescent="0.25">
      <c r="A19" s="62">
        <f>PROD!A20</f>
        <v>45279</v>
      </c>
      <c r="B19" s="73">
        <f>VLOOKUP($A19,PROD!$A:$AA,7,FALSE)</f>
        <v>2300</v>
      </c>
      <c r="C19" s="73">
        <v>1.7</v>
      </c>
      <c r="D19" s="74">
        <f t="shared" si="1"/>
        <v>7.3913043478260863E-4</v>
      </c>
      <c r="E19" s="73">
        <f>VLOOKUP($A19,PROD!$A:$AA,17,FALSE)</f>
        <v>2111.4139999999998</v>
      </c>
      <c r="F19" s="73">
        <f>1.3+0.5</f>
        <v>1.8</v>
      </c>
      <c r="G19" s="74">
        <f t="shared" si="2"/>
        <v>8.5250926630210861E-4</v>
      </c>
      <c r="H19" s="73">
        <f>VLOOKUP($A19,PROD!$A:$AA,26,FALSE)</f>
        <v>2005.8</v>
      </c>
      <c r="I19" s="73">
        <v>8.3000000000000007</v>
      </c>
      <c r="J19" s="74">
        <f t="shared" si="3"/>
        <v>4.1379998005783231E-3</v>
      </c>
      <c r="K19"/>
      <c r="L19" s="63">
        <f>VLOOKUP($A19,DISP!$A:$AA,2,FALSE)</f>
        <v>10</v>
      </c>
      <c r="M19" s="63">
        <f>VLOOKUP($A19,DISP!$A:$AA,8,FALSE)</f>
        <v>6.4999999999999982</v>
      </c>
      <c r="N19" s="61">
        <f t="shared" si="4"/>
        <v>0.6499999999999998</v>
      </c>
      <c r="O19" s="63">
        <f>VLOOKUP($A19,DISP!$A:$AA,11,FALSE)</f>
        <v>16</v>
      </c>
      <c r="P19" s="63">
        <f>VLOOKUP($A19,DISP!$A:$AA,18,FALSE)</f>
        <v>11.85</v>
      </c>
      <c r="Q19" s="61">
        <f t="shared" si="5"/>
        <v>0.74062499999999998</v>
      </c>
      <c r="R19" s="63">
        <f>VLOOKUP($A19,DISP!$A:$AA,21,FALSE)</f>
        <v>14</v>
      </c>
      <c r="S19" s="63">
        <f>VLOOKUP($A19,DISP!$A:$AA,27,FALSE)</f>
        <v>13.099999999999996</v>
      </c>
      <c r="T19" s="61">
        <f t="shared" si="6"/>
        <v>0.93571428571428539</v>
      </c>
      <c r="V19" s="63">
        <f>VLOOKUP($A19,DISP!$A:$AA,8,FALSE)+W19</f>
        <v>10</v>
      </c>
      <c r="W19" s="63">
        <f>VLOOKUP($A19,DISP!$A:$AA,3,FALSE)</f>
        <v>3.5000000000000018</v>
      </c>
      <c r="X19" s="61">
        <f t="shared" si="7"/>
        <v>0.3500000000000002</v>
      </c>
      <c r="Y19" s="63">
        <f>VLOOKUP($A19,DISP!$A:$AA,18,FALSE)+Z19</f>
        <v>16</v>
      </c>
      <c r="Z19" s="63">
        <f>VLOOKUP($A19,DISP!$A:$AA,10,FALSE)</f>
        <v>4.1500000000000004</v>
      </c>
      <c r="AA19" s="61">
        <f t="shared" si="8"/>
        <v>0.74062499999999998</v>
      </c>
      <c r="AB19" s="63">
        <f>VLOOKUP($A19,DISP!$A:$AA,27,FALSE)+AC19</f>
        <v>14</v>
      </c>
      <c r="AC19" s="63">
        <f>VLOOKUP($A19,DISP!$A:$AA,20,FALSE)</f>
        <v>0.90000000000000391</v>
      </c>
      <c r="AD19" s="61">
        <f t="shared" si="9"/>
        <v>6.4285714285714571E-2</v>
      </c>
      <c r="AG19" s="73">
        <f>VLOOKUP($A19,PROD!$A:$AA,7,FALSE)</f>
        <v>2300</v>
      </c>
      <c r="AH19" s="73">
        <f>VLOOKUP($A19,PROD!$A:$AA,17,FALSE)</f>
        <v>2111.4139999999998</v>
      </c>
      <c r="AI19" s="73">
        <f>VLOOKUP($A19,PROD!$A:$AA,26,FALSE)</f>
        <v>2005.8</v>
      </c>
      <c r="AJ19" s="174">
        <f t="shared" si="0"/>
        <v>713.02377777777781</v>
      </c>
      <c r="AM19" s="157">
        <f>+SUMIFS(datos!$W:$W,datos!$C:$C,Indicadores!$A19,datos!$S:$S,Indicadores!$AM$3)*24</f>
        <v>0</v>
      </c>
      <c r="AN19" s="146">
        <f>+(SUMIFS(datos!$I:$I,datos!$C:$C,Indicadores!$A19,datos!$S:$S,Indicadores!AM$3))/115</f>
        <v>0</v>
      </c>
      <c r="AO19" s="29">
        <f t="shared" si="10"/>
        <v>0</v>
      </c>
      <c r="AP19" s="157">
        <f>+SUMIFS(datos!$W:$W,datos!$C:$C,Indicadores!$A19,datos!$S:$S,Indicadores!$AP$3)*24</f>
        <v>7.25</v>
      </c>
      <c r="AQ19" s="147">
        <f>+(SUMIFS(datos!$I:$I,datos!$C:$C,Indicadores!$A19,datos!$S:$S,Indicadores!AP$3))/100</f>
        <v>11.76</v>
      </c>
      <c r="AR19" s="29">
        <f t="shared" si="11"/>
        <v>0.61649659863945583</v>
      </c>
      <c r="AS19" s="157">
        <f>+SUMIFS(datos!$W:$W,datos!$C:$C,Indicadores!$A19,datos!$S:$S,Indicadores!$AS$3)*24</f>
        <v>14.583333333333337</v>
      </c>
      <c r="AT19" s="146">
        <v>16</v>
      </c>
      <c r="AU19" s="29">
        <f t="shared" si="12"/>
        <v>0.91145833333333359</v>
      </c>
      <c r="AV19" s="157">
        <f>+SUMIFS(datos!$W:$W,datos!$C:$C,Indicadores!$A19,datos!$S:$S,Indicadores!$AV$3)*24</f>
        <v>0</v>
      </c>
      <c r="AW19" s="148">
        <f>+(SUMIFS(datos!$I:$I,datos!$C:$C,Indicadores!$A19,datos!$S:$S,Indicadores!AV$3))/120</f>
        <v>0</v>
      </c>
      <c r="AX19" s="29">
        <f t="shared" si="13"/>
        <v>0</v>
      </c>
      <c r="AY19" s="157">
        <f>+SUMIFS(datos!$W:$W,datos!$C:$C,Indicadores!$A19,datos!$S:$S,Indicadores!$AY$3)*24</f>
        <v>0</v>
      </c>
      <c r="AZ19" s="147">
        <f>+(SUMIFS(datos!$I:$I,datos!$C:$C,Indicadores!$A19,datos!$S:$S,Indicadores!AY$3))/140</f>
        <v>0</v>
      </c>
      <c r="BA19" s="29">
        <f t="shared" si="14"/>
        <v>0</v>
      </c>
    </row>
    <row r="20" spans="1:53" x14ac:dyDescent="0.25">
      <c r="A20" s="62">
        <f>PROD!A21</f>
        <v>45280</v>
      </c>
      <c r="B20" s="73">
        <f>VLOOKUP($A20,PROD!$A:$AA,7,FALSE)</f>
        <v>1620</v>
      </c>
      <c r="C20" s="73">
        <v>3.8</v>
      </c>
      <c r="D20" s="74">
        <f t="shared" si="1"/>
        <v>2.345679012345679E-3</v>
      </c>
      <c r="E20" s="73">
        <f>VLOOKUP($A20,PROD!$A:$AA,17,FALSE)</f>
        <v>2748.2</v>
      </c>
      <c r="F20" s="73">
        <v>1.2</v>
      </c>
      <c r="G20" s="74">
        <f t="shared" si="2"/>
        <v>4.3664944327195983E-4</v>
      </c>
      <c r="H20" s="73">
        <f>VLOOKUP($A20,PROD!$A:$AA,26,FALSE)</f>
        <v>3009</v>
      </c>
      <c r="I20" s="73">
        <f>2.2+1.2</f>
        <v>3.4000000000000004</v>
      </c>
      <c r="J20" s="74">
        <f t="shared" si="3"/>
        <v>1.1299435028248588E-3</v>
      </c>
      <c r="K20"/>
      <c r="L20" s="63">
        <f>VLOOKUP($A20,DISP!$A:$AA,2,FALSE)</f>
        <v>13</v>
      </c>
      <c r="M20" s="63">
        <f>VLOOKUP($A20,DISP!$A:$AA,8,FALSE)</f>
        <v>9</v>
      </c>
      <c r="N20" s="61">
        <f t="shared" si="4"/>
        <v>0.69230769230769229</v>
      </c>
      <c r="O20" s="63">
        <f>VLOOKUP($A20,DISP!$A:$AA,11,FALSE)</f>
        <v>18</v>
      </c>
      <c r="P20" s="63">
        <f>VLOOKUP($A20,DISP!$A:$AA,18,FALSE)</f>
        <v>13.550000000000004</v>
      </c>
      <c r="Q20" s="61">
        <f t="shared" si="5"/>
        <v>0.75277777777777799</v>
      </c>
      <c r="R20" s="63">
        <f>VLOOKUP($A20,DISP!$A:$AA,21,FALSE)</f>
        <v>20</v>
      </c>
      <c r="S20" s="63">
        <f>VLOOKUP($A20,DISP!$A:$AA,27,FALSE)</f>
        <v>14.633333333333333</v>
      </c>
      <c r="T20" s="61">
        <f t="shared" si="6"/>
        <v>0.73166666666666669</v>
      </c>
      <c r="V20" s="63">
        <f>VLOOKUP($A20,DISP!$A:$AA,8,FALSE)+W20</f>
        <v>13</v>
      </c>
      <c r="W20" s="63">
        <f>VLOOKUP($A20,DISP!$A:$AA,3,FALSE)</f>
        <v>4</v>
      </c>
      <c r="X20" s="61">
        <f t="shared" si="7"/>
        <v>0.30769230769230771</v>
      </c>
      <c r="Y20" s="63">
        <f>VLOOKUP($A20,DISP!$A:$AA,18,FALSE)+Z20</f>
        <v>18</v>
      </c>
      <c r="Z20" s="63">
        <f>VLOOKUP($A20,DISP!$A:$AA,10,FALSE)</f>
        <v>4.4499999999999957</v>
      </c>
      <c r="AA20" s="61">
        <f t="shared" si="8"/>
        <v>0.75277777777777799</v>
      </c>
      <c r="AB20" s="63">
        <f>VLOOKUP($A20,DISP!$A:$AA,27,FALSE)+AC20</f>
        <v>20</v>
      </c>
      <c r="AC20" s="63">
        <f>VLOOKUP($A20,DISP!$A:$AA,20,FALSE)</f>
        <v>5.3666666666666671</v>
      </c>
      <c r="AD20" s="61">
        <f t="shared" si="9"/>
        <v>0.26833333333333337</v>
      </c>
      <c r="AG20" s="73">
        <f>VLOOKUP($A20,PROD!$A:$AA,7,FALSE)</f>
        <v>1620</v>
      </c>
      <c r="AH20" s="73">
        <f>VLOOKUP($A20,PROD!$A:$AA,17,FALSE)</f>
        <v>2748.2</v>
      </c>
      <c r="AI20" s="73">
        <f>VLOOKUP($A20,PROD!$A:$AA,26,FALSE)</f>
        <v>3009</v>
      </c>
      <c r="AJ20" s="174">
        <f t="shared" si="0"/>
        <v>819.68888888888887</v>
      </c>
      <c r="AL20" s="156">
        <f>+SUMIFS(datos!$W:$W,datos!$C:$C,Indicadores!$A20,datos!$S:$S,Indicadores!$AM$3)*24</f>
        <v>12.333333333333332</v>
      </c>
      <c r="AM20" s="157">
        <f>+SUMIFS(datos!$W:$W,datos!$C:$C,Indicadores!$A20,datos!$S:$S,Indicadores!$AM$3)*24</f>
        <v>12.333333333333332</v>
      </c>
      <c r="AN20" s="146">
        <v>13</v>
      </c>
      <c r="AO20" s="29">
        <f t="shared" si="10"/>
        <v>0.94871794871794868</v>
      </c>
      <c r="AP20" s="157">
        <f>+SUMIFS(datos!$W:$W,datos!$C:$C,Indicadores!$A20,datos!$S:$S,Indicadores!$AP$3)*24</f>
        <v>7.0166666666666639</v>
      </c>
      <c r="AQ20" s="147">
        <f>+(SUMIFS(datos!$I:$I,datos!$C:$C,Indicadores!$A20,datos!$S:$S,Indicadores!AP$3))/100</f>
        <v>9.31</v>
      </c>
      <c r="AR20" s="29">
        <f t="shared" si="11"/>
        <v>0.75366988900823451</v>
      </c>
      <c r="AS20" s="157">
        <f>+SUMIFS(datos!$W:$W,datos!$C:$C,Indicadores!$A20,datos!$S:$S,Indicadores!$AS$3)*24</f>
        <v>7.3333333333333339</v>
      </c>
      <c r="AT20" s="146">
        <v>7.5</v>
      </c>
      <c r="AU20" s="29">
        <f t="shared" si="12"/>
        <v>0.97777777777777786</v>
      </c>
      <c r="AV20" s="157">
        <f>+SUMIFS(datos!$W:$W,datos!$C:$C,Indicadores!$A20,datos!$S:$S,Indicadores!$AV$3)*24</f>
        <v>0</v>
      </c>
      <c r="AW20" s="148">
        <f>+(SUMIFS(datos!$I:$I,datos!$C:$C,Indicadores!$A20,datos!$S:$S,Indicadores!AV$3))/120</f>
        <v>0</v>
      </c>
      <c r="AX20" s="29">
        <f t="shared" si="13"/>
        <v>0</v>
      </c>
      <c r="AY20" s="157">
        <f>+SUMIFS(datos!$W:$W,datos!$C:$C,Indicadores!$A20,datos!$S:$S,Indicadores!$AY$3)*24</f>
        <v>13.133333333333335</v>
      </c>
      <c r="AZ20" s="147">
        <v>13.3</v>
      </c>
      <c r="BA20" s="29">
        <f t="shared" si="14"/>
        <v>0.98746867167919805</v>
      </c>
    </row>
    <row r="21" spans="1:53" x14ac:dyDescent="0.25">
      <c r="A21" s="62">
        <f>PROD!A22</f>
        <v>45281</v>
      </c>
      <c r="B21" s="73">
        <f>VLOOKUP($A21,PROD!$A:$AA,7,FALSE)</f>
        <v>1996.76</v>
      </c>
      <c r="C21" s="73">
        <v>2.35</v>
      </c>
      <c r="D21" s="74">
        <f t="shared" si="1"/>
        <v>1.1769065886736514E-3</v>
      </c>
      <c r="E21" s="73">
        <f>VLOOKUP($A21,PROD!$A:$AA,17,FALSE)</f>
        <v>2432</v>
      </c>
      <c r="F21" s="73">
        <v>2.35</v>
      </c>
      <c r="G21" s="74">
        <f t="shared" si="2"/>
        <v>9.6628289473684218E-4</v>
      </c>
      <c r="H21" s="73">
        <f>VLOOKUP($A21,PROD!$A:$AA,26,FALSE)</f>
        <v>4058.24</v>
      </c>
      <c r="I21" s="73">
        <v>5.5</v>
      </c>
      <c r="J21" s="74">
        <f t="shared" si="3"/>
        <v>1.3552673079955844E-3</v>
      </c>
      <c r="K21"/>
      <c r="L21" s="63">
        <f>VLOOKUP($A21,DISP!$A:$AA,2,FALSE)</f>
        <v>20</v>
      </c>
      <c r="M21" s="63">
        <f>VLOOKUP($A21,DISP!$A:$AA,8,FALSE)</f>
        <v>19.583333333333336</v>
      </c>
      <c r="N21" s="61">
        <f t="shared" si="4"/>
        <v>0.97916666666666674</v>
      </c>
      <c r="O21" s="63">
        <f>VLOOKUP($A21,DISP!$A:$AA,11,FALSE)</f>
        <v>18</v>
      </c>
      <c r="P21" s="63">
        <f>VLOOKUP($A21,DISP!$A:$AA,18,FALSE)</f>
        <v>16.866666666666671</v>
      </c>
      <c r="Q21" s="61">
        <f t="shared" si="5"/>
        <v>0.93703703703703722</v>
      </c>
      <c r="R21" s="63">
        <f>VLOOKUP($A21,DISP!$A:$AA,21,FALSE)</f>
        <v>27</v>
      </c>
      <c r="S21" s="63">
        <f>VLOOKUP($A21,DISP!$A:$AA,27,FALSE)</f>
        <v>20.983333333333334</v>
      </c>
      <c r="T21" s="61">
        <f t="shared" si="6"/>
        <v>0.77716049382716057</v>
      </c>
      <c r="V21" s="63">
        <f>VLOOKUP($A21,DISP!$A:$AA,8,FALSE)+W21</f>
        <v>20</v>
      </c>
      <c r="W21" s="63">
        <f>VLOOKUP($A21,DISP!$A:$AA,3,FALSE)</f>
        <v>0.4166666666666643</v>
      </c>
      <c r="X21" s="61">
        <f t="shared" si="7"/>
        <v>2.0833333333333214E-2</v>
      </c>
      <c r="Y21" s="63">
        <f>VLOOKUP($A21,DISP!$A:$AA,18,FALSE)+Z21</f>
        <v>18</v>
      </c>
      <c r="Z21" s="63">
        <f>VLOOKUP($A21,DISP!$A:$AA,10,FALSE)</f>
        <v>1.1333333333333293</v>
      </c>
      <c r="AA21" s="61">
        <f t="shared" si="8"/>
        <v>0.93703703703703722</v>
      </c>
      <c r="AB21" s="63">
        <f>VLOOKUP($A21,DISP!$A:$AA,27,FALSE)+AC21</f>
        <v>27</v>
      </c>
      <c r="AC21" s="63">
        <f>VLOOKUP($A21,DISP!$A:$AA,20,FALSE)</f>
        <v>6.0166666666666657</v>
      </c>
      <c r="AD21" s="61">
        <f t="shared" si="9"/>
        <v>0.22283950617283946</v>
      </c>
      <c r="AG21" s="73">
        <f>VLOOKUP($A21,PROD!$A:$AA,7,FALSE)</f>
        <v>1996.76</v>
      </c>
      <c r="AH21" s="73">
        <f>VLOOKUP($A21,PROD!$A:$AA,17,FALSE)</f>
        <v>2432</v>
      </c>
      <c r="AI21" s="73">
        <f>VLOOKUP($A21,PROD!$A:$AA,26,FALSE)</f>
        <v>4058.24</v>
      </c>
      <c r="AJ21" s="174">
        <f t="shared" si="0"/>
        <v>943</v>
      </c>
      <c r="AL21">
        <f>+(AL20*24)</f>
        <v>296</v>
      </c>
      <c r="AM21" s="157">
        <f>+SUMIFS(datos!$W:$W,datos!$C:$C,Indicadores!$A21,datos!$S:$S,Indicadores!$AM$3)*24</f>
        <v>0</v>
      </c>
      <c r="AN21" s="146">
        <f>+(SUMIFS(datos!$I:$I,datos!$C:$C,Indicadores!$A21,datos!$S:$S,Indicadores!AM$3))/115</f>
        <v>0</v>
      </c>
      <c r="AO21" s="29">
        <f t="shared" si="10"/>
        <v>0</v>
      </c>
      <c r="AP21" s="157">
        <f>+SUMIFS(datos!$W:$W,datos!$C:$C,Indicadores!$A21,datos!$S:$S,Indicadores!$AP$3)*24</f>
        <v>16.816666666666666</v>
      </c>
      <c r="AQ21" s="147">
        <f>+(SUMIFS(datos!$I:$I,datos!$C:$C,Indicadores!$A21,datos!$S:$S,Indicadores!AP$3))/100</f>
        <v>24.01</v>
      </c>
      <c r="AR21" s="29">
        <f t="shared" si="11"/>
        <v>0.70040261002360127</v>
      </c>
      <c r="AS21" s="157">
        <f>+SUMIFS(datos!$W:$W,datos!$C:$C,Indicadores!$A21,datos!$S:$S,Indicadores!$AS$3)*24</f>
        <v>0</v>
      </c>
      <c r="AT21" s="146">
        <f>+(SUMIFS(datos!$I:$I,datos!$C:$C,Indicadores!$A21,datos!$S:$S,Indicadores!AS$3))/115</f>
        <v>0</v>
      </c>
      <c r="AU21" s="29">
        <f t="shared" si="12"/>
        <v>0</v>
      </c>
      <c r="AV21" s="157">
        <f>+SUMIFS(datos!$W:$W,datos!$C:$C,Indicadores!$A21,datos!$S:$S,Indicadores!$AV$3)*24</f>
        <v>0</v>
      </c>
      <c r="AW21" s="148">
        <f>+(SUMIFS(datos!$I:$I,datos!$C:$C,Indicadores!$A21,datos!$S:$S,Indicadores!AV$3))/120</f>
        <v>0</v>
      </c>
      <c r="AX21" s="29">
        <f t="shared" si="13"/>
        <v>0</v>
      </c>
      <c r="AY21" s="157">
        <f>+SUMIFS(datos!$W:$W,datos!$C:$C,Indicadores!$A21,datos!$S:$S,Indicadores!$AY$3)*24</f>
        <v>19.383333333333336</v>
      </c>
      <c r="AZ21" s="147">
        <v>19.5</v>
      </c>
      <c r="BA21" s="29">
        <f t="shared" si="14"/>
        <v>0.99401709401709415</v>
      </c>
    </row>
    <row r="22" spans="1:53" x14ac:dyDescent="0.25">
      <c r="A22" s="62">
        <f>PROD!A23</f>
        <v>45282</v>
      </c>
      <c r="B22" s="73">
        <f>VLOOKUP($A22,PROD!$A:$AA,7,FALSE)</f>
        <v>2050</v>
      </c>
      <c r="C22" s="73">
        <v>4.7</v>
      </c>
      <c r="D22" s="74">
        <f t="shared" si="1"/>
        <v>2.2926829268292686E-3</v>
      </c>
      <c r="E22" s="73">
        <f>VLOOKUP($A22,PROD!$A:$AA,17,FALSE)</f>
        <v>2685.9380000000001</v>
      </c>
      <c r="F22" s="73">
        <f>2+1.35</f>
        <v>3.35</v>
      </c>
      <c r="G22" s="74">
        <f t="shared" si="2"/>
        <v>1.2472365333823789E-3</v>
      </c>
      <c r="H22" s="73">
        <f>VLOOKUP($A22,PROD!$A:$AA,26,FALSE)</f>
        <v>2200</v>
      </c>
      <c r="I22" s="73">
        <v>8.8000000000000007</v>
      </c>
      <c r="J22" s="74">
        <f t="shared" si="3"/>
        <v>4.0000000000000001E-3</v>
      </c>
      <c r="K22"/>
      <c r="L22" s="63">
        <f>VLOOKUP($A22,DISP!$A:$AA,2,FALSE)</f>
        <v>16</v>
      </c>
      <c r="M22" s="63">
        <f>VLOOKUP($A22,DISP!$A:$AA,8,FALSE)</f>
        <v>6.5</v>
      </c>
      <c r="N22" s="61">
        <f t="shared" ref="N22:N26" si="15">M22/L22</f>
        <v>0.40625</v>
      </c>
      <c r="O22" s="63">
        <f>VLOOKUP($A22,DISP!$A:$AA,11,FALSE)</f>
        <v>18</v>
      </c>
      <c r="P22" s="63">
        <f>VLOOKUP($A22,DISP!$A:$AA,18,FALSE)</f>
        <v>16.366666666666667</v>
      </c>
      <c r="Q22" s="61">
        <f t="shared" ref="Q22:Q26" si="16">P22/O22</f>
        <v>0.90925925925925932</v>
      </c>
      <c r="R22" s="63">
        <f>VLOOKUP($A22,DISP!$A:$AA,21,FALSE)</f>
        <v>15</v>
      </c>
      <c r="S22" s="63">
        <f>VLOOKUP($A22,DISP!$A:$AA,27,FALSE)</f>
        <v>11</v>
      </c>
      <c r="T22" s="61">
        <f t="shared" ref="T22:T26" si="17">S22/R22</f>
        <v>0.73333333333333328</v>
      </c>
      <c r="V22" s="63">
        <f>VLOOKUP($A22,DISP!$A:$AA,8,FALSE)+W22</f>
        <v>16</v>
      </c>
      <c r="W22" s="63">
        <f>VLOOKUP($A22,DISP!$A:$AA,3,FALSE)</f>
        <v>9.5</v>
      </c>
      <c r="X22" s="61">
        <f t="shared" ref="X22:X26" si="18">(W22/V22)</f>
        <v>0.59375</v>
      </c>
      <c r="Y22" s="63">
        <f>VLOOKUP($A22,DISP!$A:$AA,18,FALSE)+Z22</f>
        <v>18</v>
      </c>
      <c r="Z22" s="63">
        <f>VLOOKUP($A22,DISP!$A:$AA,10,FALSE)</f>
        <v>1.6333333333333329</v>
      </c>
      <c r="AA22" s="61">
        <f t="shared" ref="AA22:AA26" si="19">1-(Z22/Y22)</f>
        <v>0.90925925925925932</v>
      </c>
      <c r="AB22" s="63">
        <f>VLOOKUP($A22,DISP!$A:$AA,27,FALSE)+AC22</f>
        <v>15</v>
      </c>
      <c r="AC22" s="63">
        <f>VLOOKUP($A22,DISP!$A:$AA,20,FALSE)</f>
        <v>4</v>
      </c>
      <c r="AD22" s="61">
        <f t="shared" ref="AD22:AD26" si="20">(AC22/AB22)</f>
        <v>0.26666666666666666</v>
      </c>
      <c r="AG22" s="73">
        <f>VLOOKUP($A22,PROD!$A:$AA,7,FALSE)</f>
        <v>2050</v>
      </c>
      <c r="AH22" s="73">
        <f>VLOOKUP($A22,PROD!$A:$AA,17,FALSE)</f>
        <v>2685.9380000000001</v>
      </c>
      <c r="AI22" s="73">
        <f>VLOOKUP($A22,PROD!$A:$AA,26,FALSE)</f>
        <v>2200</v>
      </c>
      <c r="AJ22" s="174">
        <f t="shared" si="0"/>
        <v>770.65977777777778</v>
      </c>
      <c r="AM22" s="157">
        <f>+SUMIFS(datos!$W:$W,datos!$C:$C,Indicadores!$A22,datos!$S:$S,Indicadores!$AM$3)*24</f>
        <v>0</v>
      </c>
      <c r="AN22" s="146">
        <f>+(SUMIFS(datos!$I:$I,datos!$C:$C,Indicadores!$A22,datos!$S:$S,Indicadores!AM$3))/115</f>
        <v>0</v>
      </c>
      <c r="AO22" s="29">
        <f t="shared" si="10"/>
        <v>0</v>
      </c>
      <c r="AP22" s="157">
        <f>+SUMIFS(datos!$W:$W,datos!$C:$C,Indicadores!$A22,datos!$S:$S,Indicadores!$AP$3)*24</f>
        <v>13.216666666666665</v>
      </c>
      <c r="AQ22" s="147">
        <f>+(SUMIFS(datos!$I:$I,datos!$C:$C,Indicadores!$A22,datos!$S:$S,Indicadores!AP$3))/100</f>
        <v>15.68</v>
      </c>
      <c r="AR22" s="29">
        <f t="shared" si="11"/>
        <v>0.84289965986394544</v>
      </c>
      <c r="AS22" s="157">
        <f>+SUMIFS(datos!$W:$W,datos!$C:$C,Indicadores!$A22,datos!$S:$S,Indicadores!$AS$3)*24</f>
        <v>0</v>
      </c>
      <c r="AT22" s="146">
        <f>+(SUMIFS(datos!$I:$I,datos!$C:$C,Indicadores!$A22,datos!$S:$S,Indicadores!AS$3))/115</f>
        <v>0</v>
      </c>
      <c r="AU22" s="29">
        <f t="shared" si="12"/>
        <v>0</v>
      </c>
      <c r="AV22" s="157">
        <f>+SUMIFS(datos!$W:$W,datos!$C:$C,Indicadores!$A22,datos!$S:$S,Indicadores!$AV$3)*24</f>
        <v>0</v>
      </c>
      <c r="AW22" s="148">
        <f>+(SUMIFS(datos!$I:$I,datos!$C:$C,Indicadores!$A22,datos!$S:$S,Indicadores!AV$3))/120</f>
        <v>0</v>
      </c>
      <c r="AX22" s="29">
        <f t="shared" si="13"/>
        <v>0</v>
      </c>
      <c r="AY22" s="157">
        <f>+SUMIFS(datos!$W:$W,datos!$C:$C,Indicadores!$A22,datos!$S:$S,Indicadores!$AY$3)*24</f>
        <v>13.266666666666667</v>
      </c>
      <c r="AZ22" s="147">
        <v>14</v>
      </c>
      <c r="BA22" s="29">
        <f t="shared" si="14"/>
        <v>0.94761904761904769</v>
      </c>
    </row>
    <row r="23" spans="1:53" x14ac:dyDescent="0.25">
      <c r="A23" s="62">
        <f>PROD!A24</f>
        <v>45286</v>
      </c>
      <c r="B23" s="73">
        <f>VLOOKUP($A23,PROD!$A:$AA,7,FALSE)</f>
        <v>1955.6</v>
      </c>
      <c r="C23" s="73">
        <v>3</v>
      </c>
      <c r="D23" s="74">
        <f t="shared" si="1"/>
        <v>1.5340560441808142E-3</v>
      </c>
      <c r="E23" s="73">
        <f>VLOOKUP($A23,PROD!$A:$AA,17,FALSE)</f>
        <v>2544</v>
      </c>
      <c r="F23" s="73">
        <v>3</v>
      </c>
      <c r="G23" s="74">
        <f t="shared" si="2"/>
        <v>1.1792452830188679E-3</v>
      </c>
      <c r="H23" s="73">
        <f>VLOOKUP($A23,PROD!$A:$AA,26,FALSE)</f>
        <v>2892</v>
      </c>
      <c r="I23" s="73">
        <v>5</v>
      </c>
      <c r="J23" s="74">
        <f t="shared" si="3"/>
        <v>1.7289073305670815E-3</v>
      </c>
      <c r="K23"/>
      <c r="L23" s="63">
        <f>VLOOKUP($A23,DISP!$A:$AA,2,FALSE)</f>
        <v>15</v>
      </c>
      <c r="M23" s="63">
        <f>VLOOKUP($A23,DISP!$A:$AA,8,FALSE)</f>
        <v>10.550000000000006</v>
      </c>
      <c r="N23" s="61">
        <f t="shared" si="15"/>
        <v>0.7033333333333337</v>
      </c>
      <c r="O23" s="63">
        <f>VLOOKUP($A23,DISP!$A:$AA,11,FALSE)</f>
        <v>17</v>
      </c>
      <c r="P23" s="63">
        <f>VLOOKUP($A23,DISP!$A:$AA,18,FALSE)</f>
        <v>16.366666666666667</v>
      </c>
      <c r="Q23" s="61">
        <f t="shared" si="16"/>
        <v>0.96274509803921571</v>
      </c>
      <c r="R23" s="63">
        <f>VLOOKUP($A23,DISP!$A:$AA,21,FALSE)</f>
        <v>20</v>
      </c>
      <c r="S23" s="63">
        <f>VLOOKUP($A23,DISP!$A:$AA,27,FALSE)</f>
        <v>15.933333333333332</v>
      </c>
      <c r="T23" s="61">
        <f t="shared" si="17"/>
        <v>0.79666666666666663</v>
      </c>
      <c r="V23" s="63">
        <f>VLOOKUP($A23,DISP!$A:$AA,8,FALSE)+W23</f>
        <v>15</v>
      </c>
      <c r="W23" s="63">
        <f>VLOOKUP($A23,DISP!$A:$AA,3,FALSE)</f>
        <v>4.449999999999994</v>
      </c>
      <c r="X23" s="61">
        <f t="shared" si="18"/>
        <v>0.29666666666666625</v>
      </c>
      <c r="Y23" s="63">
        <f>VLOOKUP($A23,DISP!$A:$AA,18,FALSE)+Z23</f>
        <v>17</v>
      </c>
      <c r="Z23" s="63">
        <f>VLOOKUP($A23,DISP!$A:$AA,10,FALSE)</f>
        <v>0.63333333333333286</v>
      </c>
      <c r="AA23" s="61">
        <f t="shared" si="19"/>
        <v>0.96274509803921571</v>
      </c>
      <c r="AB23" s="63">
        <f>VLOOKUP($A23,DISP!$A:$AA,27,FALSE)+AC23</f>
        <v>20</v>
      </c>
      <c r="AC23" s="63">
        <f>VLOOKUP($A23,DISP!$A:$AA,20,FALSE)</f>
        <v>4.0666666666666682</v>
      </c>
      <c r="AD23" s="61">
        <f t="shared" si="20"/>
        <v>0.20333333333333342</v>
      </c>
      <c r="AG23" s="73">
        <f>VLOOKUP($A23,PROD!$A:$AA,7,FALSE)</f>
        <v>1955.6</v>
      </c>
      <c r="AH23" s="73">
        <f>VLOOKUP($A23,PROD!$A:$AA,17,FALSE)</f>
        <v>2544</v>
      </c>
      <c r="AI23" s="73">
        <f>VLOOKUP($A23,PROD!$A:$AA,26,FALSE)</f>
        <v>2892</v>
      </c>
      <c r="AJ23" s="174">
        <f t="shared" si="0"/>
        <v>821.28888888888889</v>
      </c>
      <c r="AM23" s="157">
        <f>+SUMIFS(datos!$W:$W,datos!$C:$C,Indicadores!$A23,datos!$S:$S,Indicadores!$AM$3)*24</f>
        <v>0</v>
      </c>
      <c r="AN23" s="146">
        <f>+(SUMIFS(datos!$I:$I,datos!$C:$C,Indicadores!$A23,datos!$S:$S,Indicadores!AM$3))/115</f>
        <v>0</v>
      </c>
      <c r="AO23" s="29">
        <f t="shared" si="10"/>
        <v>0</v>
      </c>
      <c r="AP23" s="157">
        <f>+SUMIFS(datos!$W:$W,datos!$C:$C,Indicadores!$A23,datos!$S:$S,Indicadores!$AP$3)*24</f>
        <v>16.816666666666666</v>
      </c>
      <c r="AQ23" s="147">
        <f>+(SUMIFS(datos!$I:$I,datos!$C:$C,Indicadores!$A23,datos!$S:$S,Indicadores!AP$3))/100</f>
        <v>25.48</v>
      </c>
      <c r="AR23" s="29">
        <f t="shared" si="11"/>
        <v>0.65999476713762428</v>
      </c>
      <c r="AS23" s="157">
        <f>+SUMIFS(datos!$W:$W,datos!$C:$C,Indicadores!$A23,datos!$S:$S,Indicadores!$AS$3)*24</f>
        <v>16.833333333333332</v>
      </c>
      <c r="AT23" s="146">
        <f>+(SUMIFS(datos!$I:$I,datos!$C:$C,Indicadores!$A23,datos!$S:$S,Indicadores!AS$3))/115</f>
        <v>17.469565217391306</v>
      </c>
      <c r="AU23" s="29">
        <f t="shared" si="12"/>
        <v>0.96358055417288846</v>
      </c>
      <c r="AV23" s="157">
        <f>+SUMIFS(datos!$W:$W,datos!$C:$C,Indicadores!$A23,datos!$S:$S,Indicadores!$AV$3)*24</f>
        <v>0</v>
      </c>
      <c r="AW23" s="148">
        <f>+(SUMIFS(datos!$I:$I,datos!$C:$C,Indicadores!$A23,datos!$S:$S,Indicadores!AV$3))/120</f>
        <v>0</v>
      </c>
      <c r="AX23" s="29">
        <f t="shared" si="13"/>
        <v>0</v>
      </c>
      <c r="AY23" s="157">
        <f>+SUMIFS(datos!$W:$W,datos!$C:$C,Indicadores!$A23,datos!$S:$S,Indicadores!$AY$3)*24</f>
        <v>0</v>
      </c>
      <c r="AZ23" s="147">
        <f>+(SUMIFS(datos!$I:$I,datos!$C:$C,Indicadores!$A23,datos!$S:$S,Indicadores!AY$3))/140</f>
        <v>0</v>
      </c>
      <c r="BA23" s="29">
        <f t="shared" si="14"/>
        <v>0</v>
      </c>
    </row>
    <row r="24" spans="1:53" x14ac:dyDescent="0.25">
      <c r="A24" s="62">
        <f>PROD!A25</f>
        <v>45287</v>
      </c>
      <c r="B24" s="73">
        <f>VLOOKUP($A24,PROD!$A:$AA,7,FALSE)</f>
        <v>1800</v>
      </c>
      <c r="C24" s="73">
        <v>2</v>
      </c>
      <c r="D24" s="74">
        <f t="shared" si="1"/>
        <v>1.1111111111111111E-3</v>
      </c>
      <c r="E24" s="73">
        <f>VLOOKUP($A24,PROD!$A:$AA,17,FALSE)</f>
        <v>2539.6</v>
      </c>
      <c r="F24" s="73">
        <v>2</v>
      </c>
      <c r="G24" s="74">
        <f t="shared" si="2"/>
        <v>7.8752559458182395E-4</v>
      </c>
      <c r="H24" s="73">
        <f>VLOOKUP($A24,PROD!$A:$AA,26,FALSE)</f>
        <v>2063</v>
      </c>
      <c r="I24" s="73">
        <v>3.5</v>
      </c>
      <c r="J24" s="74">
        <f t="shared" si="3"/>
        <v>1.6965584100824044E-3</v>
      </c>
      <c r="K24"/>
      <c r="L24" s="63">
        <f>VLOOKUP($A24,DISP!$A:$AA,2,FALSE)</f>
        <v>14</v>
      </c>
      <c r="M24" s="63">
        <f>VLOOKUP($A24,DISP!$A:$AA,8,FALSE)</f>
        <v>10.466666666666667</v>
      </c>
      <c r="N24" s="61">
        <f t="shared" si="15"/>
        <v>0.74761904761904763</v>
      </c>
      <c r="O24" s="63">
        <f>VLOOKUP($A24,DISP!$A:$AA,11,FALSE)</f>
        <v>12</v>
      </c>
      <c r="P24" s="63">
        <f>VLOOKUP($A24,DISP!$A:$AA,18,FALSE)</f>
        <v>10.033333333333333</v>
      </c>
      <c r="Q24" s="61">
        <f t="shared" si="16"/>
        <v>0.83611111111111114</v>
      </c>
      <c r="R24" s="63">
        <f>VLOOKUP($A24,DISP!$A:$AA,21,FALSE)</f>
        <v>14</v>
      </c>
      <c r="S24" s="63">
        <f>VLOOKUP($A24,DISP!$A:$AA,27,FALSE)</f>
        <v>10.599999999999996</v>
      </c>
      <c r="T24" s="61">
        <f t="shared" si="17"/>
        <v>0.7571428571428569</v>
      </c>
      <c r="V24" s="63">
        <f>VLOOKUP($A24,DISP!$A:$AA,8,FALSE)+W24</f>
        <v>14</v>
      </c>
      <c r="W24" s="63">
        <f>VLOOKUP($A24,DISP!$A:$AA,3,FALSE)</f>
        <v>3.5333333333333332</v>
      </c>
      <c r="X24" s="61">
        <f t="shared" si="18"/>
        <v>0.25238095238095237</v>
      </c>
      <c r="Y24" s="63">
        <f>VLOOKUP($A24,DISP!$A:$AA,18,FALSE)+Z24</f>
        <v>12</v>
      </c>
      <c r="Z24" s="63">
        <f>VLOOKUP($A24,DISP!$A:$AA,10,FALSE)</f>
        <v>1.9666666666666668</v>
      </c>
      <c r="AA24" s="61">
        <f t="shared" si="19"/>
        <v>0.83611111111111114</v>
      </c>
      <c r="AB24" s="63">
        <f>VLOOKUP($A24,DISP!$A:$AA,27,FALSE)+AC24</f>
        <v>14</v>
      </c>
      <c r="AC24" s="63">
        <f>VLOOKUP($A24,DISP!$A:$AA,20,FALSE)</f>
        <v>3.4000000000000039</v>
      </c>
      <c r="AD24" s="61">
        <f t="shared" si="20"/>
        <v>0.24285714285714313</v>
      </c>
      <c r="AG24" s="73">
        <f>VLOOKUP($A24,PROD!$A:$AA,7,FALSE)</f>
        <v>1800</v>
      </c>
      <c r="AH24" s="73">
        <f>VLOOKUP($A24,PROD!$A:$AA,17,FALSE)</f>
        <v>2539.6</v>
      </c>
      <c r="AI24" s="73">
        <f>VLOOKUP($A24,PROD!$A:$AA,26,FALSE)</f>
        <v>2063</v>
      </c>
      <c r="AJ24" s="174">
        <f t="shared" si="0"/>
        <v>711.40000000000009</v>
      </c>
      <c r="AM24" s="157">
        <f>+SUMIFS(datos!$W:$W,datos!$C:$C,Indicadores!$A24,datos!$S:$S,Indicadores!$AM$3)*24</f>
        <v>0</v>
      </c>
      <c r="AN24" s="146">
        <f>+(SUMIFS(datos!$I:$I,datos!$C:$C,Indicadores!$A24,datos!$S:$S,Indicadores!AM$3))/115</f>
        <v>0</v>
      </c>
      <c r="AO24" s="29">
        <f t="shared" si="10"/>
        <v>0</v>
      </c>
      <c r="AP24" s="157">
        <f>+SUMIFS(datos!$W:$W,datos!$C:$C,Indicadores!$A24,datos!$S:$S,Indicadores!$AP$3)*24</f>
        <v>23.866666666666674</v>
      </c>
      <c r="AQ24" s="147">
        <f>+(SUMIFS(datos!$I:$I,datos!$C:$C,Indicadores!$A24,datos!$S:$S,Indicadores!AP$3))/100</f>
        <v>26.95</v>
      </c>
      <c r="AR24" s="29">
        <f t="shared" si="11"/>
        <v>0.8855905998763145</v>
      </c>
      <c r="AS24" s="157">
        <v>14</v>
      </c>
      <c r="AT24" s="146">
        <v>15</v>
      </c>
      <c r="AU24" s="29">
        <f t="shared" si="12"/>
        <v>0.93333333333333335</v>
      </c>
      <c r="AV24" s="157">
        <f>+SUMIFS(datos!$W:$W,datos!$C:$C,Indicadores!$A24,datos!$S:$S,Indicadores!$AV$3)*24</f>
        <v>0</v>
      </c>
      <c r="AW24" s="148">
        <f>+(SUMIFS(datos!$I:$I,datos!$C:$C,Indicadores!$A24,datos!$S:$S,Indicadores!AV$3))/120</f>
        <v>0</v>
      </c>
      <c r="AX24" s="29">
        <f t="shared" si="13"/>
        <v>0</v>
      </c>
      <c r="AY24" s="157">
        <f>+SUMIFS(datos!$W:$W,datos!$C:$C,Indicadores!$A24,datos!$S:$S,Indicadores!$AY$3)*24</f>
        <v>0</v>
      </c>
      <c r="AZ24" s="147">
        <f>+(SUMIFS(datos!$I:$I,datos!$C:$C,Indicadores!$A24,datos!$S:$S,Indicadores!AY$3))/140</f>
        <v>0</v>
      </c>
      <c r="BA24" s="29">
        <f t="shared" si="14"/>
        <v>0</v>
      </c>
    </row>
    <row r="25" spans="1:53" x14ac:dyDescent="0.25">
      <c r="A25" s="62">
        <f>PROD!A26</f>
        <v>45288</v>
      </c>
      <c r="B25" s="73">
        <f>VLOOKUP($A25,PROD!$A:$AA,7,FALSE)</f>
        <v>1810</v>
      </c>
      <c r="C25" s="73">
        <v>1</v>
      </c>
      <c r="D25" s="74">
        <f t="shared" si="1"/>
        <v>5.5248618784530391E-4</v>
      </c>
      <c r="E25" s="73">
        <f>VLOOKUP($A25,PROD!$A:$AA,17,FALSE)</f>
        <v>2062</v>
      </c>
      <c r="F25" s="73">
        <v>2.2000000000000002</v>
      </c>
      <c r="G25" s="74">
        <f t="shared" si="2"/>
        <v>1.0669253152279341E-3</v>
      </c>
      <c r="H25" s="73">
        <f>VLOOKUP($A25,PROD!$A:$AA,26,FALSE)</f>
        <v>1768</v>
      </c>
      <c r="I25" s="73">
        <v>6.5</v>
      </c>
      <c r="J25" s="74">
        <f t="shared" si="3"/>
        <v>3.6764705882352941E-3</v>
      </c>
      <c r="K25"/>
      <c r="L25" s="63">
        <f>VLOOKUP($A25,DISP!$A:$AA,2,FALSE)</f>
        <v>14</v>
      </c>
      <c r="M25" s="63">
        <f>VLOOKUP($A25,DISP!$A:$AA,8,FALSE)</f>
        <v>13</v>
      </c>
      <c r="N25" s="61">
        <f t="shared" si="15"/>
        <v>0.9285714285714286</v>
      </c>
      <c r="O25" s="63">
        <f>VLOOKUP($A25,DISP!$A:$AA,11,FALSE)</f>
        <v>12</v>
      </c>
      <c r="P25" s="63">
        <f>VLOOKUP($A25,DISP!$A:$AA,18,FALSE)</f>
        <v>8.81666666666667</v>
      </c>
      <c r="Q25" s="61">
        <f t="shared" si="16"/>
        <v>0.7347222222222225</v>
      </c>
      <c r="R25" s="63">
        <f>VLOOKUP($A25,DISP!$A:$AA,21,FALSE)</f>
        <v>13</v>
      </c>
      <c r="S25" s="63">
        <f>VLOOKUP($A25,DISP!$A:$AA,27,FALSE)</f>
        <v>9.5166666666666639</v>
      </c>
      <c r="T25" s="61">
        <f t="shared" si="17"/>
        <v>0.73205128205128189</v>
      </c>
      <c r="V25" s="63">
        <f>VLOOKUP($A25,DISP!$A:$AA,8,FALSE)+W25</f>
        <v>14</v>
      </c>
      <c r="W25" s="63">
        <f>VLOOKUP($A25,DISP!$A:$AA,3,FALSE)</f>
        <v>1</v>
      </c>
      <c r="X25" s="61">
        <f t="shared" si="18"/>
        <v>7.1428571428571425E-2</v>
      </c>
      <c r="Y25" s="63">
        <f>VLOOKUP($A25,DISP!$A:$AA,18,FALSE)+Z25</f>
        <v>12</v>
      </c>
      <c r="Z25" s="63">
        <f>VLOOKUP($A25,DISP!$A:$AA,10,FALSE)</f>
        <v>3.18333333333333</v>
      </c>
      <c r="AA25" s="61">
        <f t="shared" si="19"/>
        <v>0.7347222222222225</v>
      </c>
      <c r="AB25" s="63">
        <f>VLOOKUP($A25,DISP!$A:$AA,27,FALSE)+AC25</f>
        <v>13</v>
      </c>
      <c r="AC25" s="63">
        <f>VLOOKUP($A25,DISP!$A:$AA,20,FALSE)</f>
        <v>3.4833333333333361</v>
      </c>
      <c r="AD25" s="61">
        <f t="shared" si="20"/>
        <v>0.26794871794871816</v>
      </c>
      <c r="AG25" s="73">
        <f>VLOOKUP($A25,PROD!$A:$AA,7,FALSE)</f>
        <v>1810</v>
      </c>
      <c r="AH25" s="73">
        <f>VLOOKUP($A25,PROD!$A:$AA,17,FALSE)</f>
        <v>2062</v>
      </c>
      <c r="AI25" s="73">
        <f>VLOOKUP($A25,PROD!$A:$AA,26,FALSE)</f>
        <v>1768</v>
      </c>
      <c r="AJ25" s="174">
        <f t="shared" si="0"/>
        <v>626.66666666666663</v>
      </c>
      <c r="AM25" s="157">
        <f>+SUMIFS(datos!$W:$W,datos!$C:$C,Indicadores!$A25,datos!$S:$S,Indicadores!$AM$3)*24</f>
        <v>0</v>
      </c>
      <c r="AN25" s="146">
        <f>+(SUMIFS(datos!$I:$I,datos!$C:$C,Indicadores!$A25,datos!$S:$S,Indicadores!AM$3))/115</f>
        <v>0</v>
      </c>
      <c r="AO25" s="29">
        <f t="shared" si="10"/>
        <v>0</v>
      </c>
      <c r="AP25" s="157">
        <f>+SUMIFS(datos!$W:$W,datos!$C:$C,Indicadores!$A25,datos!$S:$S,Indicadores!$AP$3)*24</f>
        <v>14.183333333333334</v>
      </c>
      <c r="AQ25" s="147">
        <f>+(SUMIFS(datos!$I:$I,datos!$C:$C,Indicadores!$A25,datos!$S:$S,Indicadores!AP$3))/100</f>
        <v>19.600000000000001</v>
      </c>
      <c r="AR25" s="29">
        <f t="shared" si="11"/>
        <v>0.72363945578231292</v>
      </c>
      <c r="AS25" s="157">
        <f>+SUMIFS(datos!$W:$W,datos!$C:$C,Indicadores!$A25,datos!$S:$S,Indicadores!$AS$3)*24</f>
        <v>0</v>
      </c>
      <c r="AT25" s="146">
        <f>+(SUMIFS(datos!$I:$I,datos!$C:$C,Indicadores!$A25,datos!$S:$S,Indicadores!AS$3))/115</f>
        <v>0</v>
      </c>
      <c r="AU25" s="29">
        <f t="shared" si="12"/>
        <v>0</v>
      </c>
      <c r="AV25" s="157">
        <f>+SUMIFS(datos!$W:$W,datos!$C:$C,Indicadores!$A25,datos!$S:$S,Indicadores!$AV$3)*24</f>
        <v>0</v>
      </c>
      <c r="AW25" s="148">
        <f>+(SUMIFS(datos!$I:$I,datos!$C:$C,Indicadores!$A25,datos!$S:$S,Indicadores!AV$3))/120</f>
        <v>0</v>
      </c>
      <c r="AX25" s="29">
        <f t="shared" si="13"/>
        <v>0</v>
      </c>
      <c r="AY25" s="157">
        <f>+SUMIFS(datos!$W:$W,datos!$C:$C,Indicadores!$A25,datos!$S:$S,Indicadores!$AY$3)*24</f>
        <v>6.1833333333333327</v>
      </c>
      <c r="AZ25" s="147">
        <v>6.3</v>
      </c>
      <c r="BA25" s="29">
        <f t="shared" si="14"/>
        <v>0.9814814814814814</v>
      </c>
    </row>
    <row r="26" spans="1:53" ht="15.75" thickBot="1" x14ac:dyDescent="0.3">
      <c r="A26" s="62">
        <f>PROD!A27</f>
        <v>45289</v>
      </c>
      <c r="B26" s="73">
        <f>VLOOKUP($A26,PROD!$A:$AA,7,FALSE)</f>
        <v>2900</v>
      </c>
      <c r="C26" s="73">
        <v>2.7</v>
      </c>
      <c r="D26" s="74">
        <f t="shared" si="1"/>
        <v>9.310344827586208E-4</v>
      </c>
      <c r="E26" s="73">
        <f>VLOOKUP($A26,PROD!$A:$AA,17,FALSE)</f>
        <v>2322</v>
      </c>
      <c r="F26" s="73">
        <v>1</v>
      </c>
      <c r="G26" s="74">
        <f t="shared" si="2"/>
        <v>4.3066322136089578E-4</v>
      </c>
      <c r="H26" s="73">
        <f>VLOOKUP($A26,PROD!$A:$AA,26,FALSE)</f>
        <v>2300</v>
      </c>
      <c r="I26" s="73">
        <v>7</v>
      </c>
      <c r="J26" s="74">
        <f t="shared" si="3"/>
        <v>3.0434782608695652E-3</v>
      </c>
      <c r="K26"/>
      <c r="L26" s="63">
        <f>VLOOKUP($A26,DISP!$A:$AA,2,FALSE)</f>
        <v>22</v>
      </c>
      <c r="M26" s="63">
        <f>VLOOKUP($A26,DISP!$A:$AA,8,FALSE)</f>
        <v>16</v>
      </c>
      <c r="N26" s="61">
        <f t="shared" si="15"/>
        <v>0.72727272727272729</v>
      </c>
      <c r="O26" s="63">
        <f>VLOOKUP($A26,DISP!$A:$AA,11,FALSE)</f>
        <v>16</v>
      </c>
      <c r="P26" s="63">
        <f>VLOOKUP($A26,DISP!$A:$AA,18,FALSE)</f>
        <v>14.5</v>
      </c>
      <c r="Q26" s="61">
        <f t="shared" si="16"/>
        <v>0.90625</v>
      </c>
      <c r="R26" s="63">
        <f>VLOOKUP($A26,DISP!$A:$AA,21,FALSE)</f>
        <v>16</v>
      </c>
      <c r="S26" s="63">
        <f>VLOOKUP($A26,DISP!$A:$AA,27,FALSE)</f>
        <v>15.5</v>
      </c>
      <c r="T26" s="61">
        <f t="shared" si="17"/>
        <v>0.96875</v>
      </c>
      <c r="V26" s="63">
        <f>VLOOKUP($A26,DISP!$A:$AA,8,FALSE)+W26</f>
        <v>22</v>
      </c>
      <c r="W26" s="63">
        <f>VLOOKUP($A26,DISP!$A:$AA,3,FALSE)</f>
        <v>6</v>
      </c>
      <c r="X26" s="61">
        <f t="shared" si="18"/>
        <v>0.27272727272727271</v>
      </c>
      <c r="Y26" s="63">
        <f>VLOOKUP($A26,DISP!$A:$AA,18,FALSE)+Z26</f>
        <v>16</v>
      </c>
      <c r="Z26" s="63">
        <f>VLOOKUP($A26,DISP!$A:$AA,10,FALSE)</f>
        <v>1.5</v>
      </c>
      <c r="AA26" s="61">
        <f t="shared" si="19"/>
        <v>0.90625</v>
      </c>
      <c r="AB26" s="63">
        <f>VLOOKUP($A26,DISP!$A:$AA,27,FALSE)+AC26</f>
        <v>16</v>
      </c>
      <c r="AC26" s="63">
        <f>VLOOKUP($A26,DISP!$A:$AA,20,FALSE)</f>
        <v>0.5</v>
      </c>
      <c r="AD26" s="61">
        <f t="shared" si="20"/>
        <v>3.125E-2</v>
      </c>
      <c r="AG26" s="73">
        <f>VLOOKUP($A26,PROD!$A:$AA,7,FALSE)</f>
        <v>2900</v>
      </c>
      <c r="AH26" s="73">
        <f>VLOOKUP($A26,PROD!$A:$AA,17,FALSE)</f>
        <v>2322</v>
      </c>
      <c r="AI26" s="73">
        <f>VLOOKUP($A26,PROD!$A:$AA,26,FALSE)</f>
        <v>2300</v>
      </c>
      <c r="AJ26" s="174">
        <f t="shared" si="0"/>
        <v>835.77777777777783</v>
      </c>
      <c r="AM26" s="157">
        <f>+SUMIFS(datos!$W:$W,datos!$C:$C,Indicadores!$A26,datos!$S:$S,Indicadores!$AM$3)*24</f>
        <v>0</v>
      </c>
      <c r="AN26" s="155">
        <f>+(SUMIFS(datos!$I:$I,datos!$C:$C,Indicadores!$A26,datos!$S:$S,Indicadores!AM$3))/115</f>
        <v>0</v>
      </c>
      <c r="AO26" s="29">
        <f t="shared" si="10"/>
        <v>0</v>
      </c>
      <c r="AP26" s="157">
        <f>+SUMIFS(datos!$W:$W,datos!$C:$C,Indicadores!$A26,datos!$S:$S,Indicadores!$AP$3)*24</f>
        <v>0</v>
      </c>
      <c r="AQ26" s="147">
        <f>+(SUMIFS(datos!$I:$I,datos!$C:$C,Indicadores!$A26,datos!$S:$S,Indicadores!AP$3))/100</f>
        <v>0</v>
      </c>
      <c r="AR26" s="29">
        <f t="shared" si="11"/>
        <v>0</v>
      </c>
      <c r="AS26" s="157">
        <f>+SUMIFS(datos!$W:$W,datos!$C:$C,Indicadores!$A26,datos!$S:$S,Indicadores!$AS$3)*24</f>
        <v>0</v>
      </c>
      <c r="AT26" s="155">
        <f>+(SUMIFS(datos!$I:$I,datos!$C:$C,Indicadores!$A26,datos!$S:$S,Indicadores!AS$3))/115</f>
        <v>0</v>
      </c>
      <c r="AU26" s="29">
        <f t="shared" si="12"/>
        <v>0</v>
      </c>
      <c r="AV26" s="157">
        <f>+SUMIFS(datos!$W:$W,datos!$C:$C,Indicadores!$A26,datos!$S:$S,Indicadores!$AV$3)*24</f>
        <v>0</v>
      </c>
      <c r="AW26" s="148">
        <f>+(SUMIFS(datos!$I:$I,datos!$C:$C,Indicadores!$A26,datos!$S:$S,Indicadores!AV$3))/120</f>
        <v>0</v>
      </c>
      <c r="AX26" s="29">
        <f t="shared" si="13"/>
        <v>0</v>
      </c>
      <c r="AY26" s="157">
        <f>+SUMIFS(datos!$W:$W,datos!$C:$C,Indicadores!$A26,datos!$S:$S,Indicadores!$AY$3)*24</f>
        <v>0</v>
      </c>
      <c r="AZ26" s="147">
        <f>+(SUMIFS(datos!$I:$I,datos!$C:$C,Indicadores!$A26,datos!$S:$S,Indicadores!AY$3))/140</f>
        <v>0</v>
      </c>
      <c r="BA26" s="29">
        <f t="shared" si="14"/>
        <v>0</v>
      </c>
    </row>
    <row r="27" spans="1:53" ht="15.75" thickBot="1" x14ac:dyDescent="0.3">
      <c r="A27" s="64" t="s">
        <v>225</v>
      </c>
      <c r="B27" s="73">
        <f>SUM(B5:B21)</f>
        <v>36415.574000000001</v>
      </c>
      <c r="C27" s="73">
        <f>SUM(C5:C21)</f>
        <v>53.7</v>
      </c>
      <c r="D27" s="74">
        <f t="shared" si="1"/>
        <v>1.4746437883966898E-3</v>
      </c>
      <c r="E27" s="73">
        <f>SUM(E5:E21)</f>
        <v>39516.721999999994</v>
      </c>
      <c r="F27" s="73">
        <f>SUM(F5:F21)</f>
        <v>42.5</v>
      </c>
      <c r="G27" s="74">
        <f t="shared" si="2"/>
        <v>1.0754940655249695E-3</v>
      </c>
      <c r="H27" s="73">
        <f>SUM(H5:H21)</f>
        <v>51429.255999999994</v>
      </c>
      <c r="I27" s="73">
        <f>SUM(I5:I26)</f>
        <v>102.45</v>
      </c>
      <c r="J27" s="74">
        <f t="shared" si="3"/>
        <v>1.992056816843705E-3</v>
      </c>
      <c r="K27"/>
      <c r="L27" s="65">
        <f>SUM(L5:L21)</f>
        <v>315</v>
      </c>
      <c r="M27" s="65">
        <f>SUM(M5:M21)</f>
        <v>257.5333333333333</v>
      </c>
      <c r="N27" s="66">
        <f>M27/L27</f>
        <v>0.8175661375661375</v>
      </c>
      <c r="O27" s="67">
        <f>SUM(O5:O21)</f>
        <v>305</v>
      </c>
      <c r="P27" s="67">
        <f>SUM(P5:P21)</f>
        <v>247.55</v>
      </c>
      <c r="Q27" s="68">
        <f>P27/O27</f>
        <v>0.81163934426229511</v>
      </c>
      <c r="R27" s="69">
        <f>SUM(R5:R21)</f>
        <v>349</v>
      </c>
      <c r="S27" s="69">
        <f>SUM(S5:S21)</f>
        <v>286.13333333333338</v>
      </c>
      <c r="T27" s="70">
        <f>S27/R27</f>
        <v>0.8198662846227317</v>
      </c>
      <c r="V27" s="65">
        <f>SUM(V5:V21)</f>
        <v>315</v>
      </c>
      <c r="W27" s="65">
        <f>SUM(W5:W21)</f>
        <v>57.466666666666683</v>
      </c>
      <c r="X27" s="66">
        <f>(W27/V27)</f>
        <v>0.18243386243386248</v>
      </c>
      <c r="Y27" s="65">
        <f>SUM(Y5:Y21)</f>
        <v>305</v>
      </c>
      <c r="Z27" s="65">
        <f>SUM(Z5:Z21)</f>
        <v>57.449999999999989</v>
      </c>
      <c r="AA27" s="66">
        <f>(Z27/Y27)</f>
        <v>0.18836065573770489</v>
      </c>
      <c r="AB27" s="65">
        <f>SUM(AB5:AB21)</f>
        <v>349</v>
      </c>
      <c r="AC27" s="65">
        <f>SUM(AC5:AC21)</f>
        <v>62.866666666666667</v>
      </c>
      <c r="AD27" s="66">
        <f>(AC27/AB27)</f>
        <v>0.18013371537726838</v>
      </c>
      <c r="AJ27" s="175">
        <f>AVERAGE(AJ5:AJ26)</f>
        <v>814.41257575757584</v>
      </c>
      <c r="AM27" s="6"/>
      <c r="AN27" s="6"/>
      <c r="AO27" s="158">
        <f>+AVERAGE(AO5:AO26)</f>
        <v>8.3350429332572196E-2</v>
      </c>
      <c r="AP27" s="6"/>
      <c r="AQ27" s="6"/>
      <c r="AR27" s="158">
        <f>+AVERAGE(AR5:AR26)</f>
        <v>0.66693400100766342</v>
      </c>
      <c r="AS27" s="6"/>
      <c r="AT27" s="6"/>
      <c r="AU27" s="158">
        <f>+AVERAGE(AU5:AU26)</f>
        <v>0.50583858100747614</v>
      </c>
      <c r="AV27" s="6"/>
      <c r="AW27" s="6"/>
      <c r="AX27" s="158">
        <f>+AVERAGE(AX5:AX26)</f>
        <v>8.3986456535476151E-2</v>
      </c>
      <c r="AY27" s="6"/>
      <c r="AZ27" s="6"/>
      <c r="BA27" s="158">
        <f>+AVERAGE(BA5:BA26)</f>
        <v>0.66459905423943433</v>
      </c>
    </row>
    <row r="28" spans="1:53" x14ac:dyDescent="0.25">
      <c r="A28" s="235" t="s">
        <v>258</v>
      </c>
      <c r="B28" s="224"/>
      <c r="C28" s="224"/>
      <c r="D28" s="224"/>
      <c r="E28" s="224"/>
      <c r="F28" s="224"/>
      <c r="G28" s="224"/>
      <c r="H28" s="93">
        <f>B27+E27+H27</f>
        <v>127361.552</v>
      </c>
      <c r="I28" s="93">
        <f>C27+F27+I27</f>
        <v>198.65</v>
      </c>
      <c r="J28" s="91">
        <f t="shared" si="3"/>
        <v>1.5597328776269937E-3</v>
      </c>
      <c r="K28"/>
      <c r="L28" s="225" t="s">
        <v>259</v>
      </c>
      <c r="M28" s="225"/>
      <c r="N28" s="225"/>
      <c r="O28" s="225"/>
      <c r="P28" s="225"/>
      <c r="Q28" s="226"/>
      <c r="R28" s="71">
        <f>L27+O27+R27</f>
        <v>969</v>
      </c>
      <c r="S28" s="71">
        <f>M27+P27+S27</f>
        <v>791.2166666666667</v>
      </c>
      <c r="T28" s="72">
        <f>S28/R28</f>
        <v>0.81652906776745793</v>
      </c>
      <c r="V28" s="224" t="s">
        <v>260</v>
      </c>
      <c r="W28" s="224"/>
      <c r="X28" s="224"/>
      <c r="Y28" s="224"/>
      <c r="Z28" s="224"/>
      <c r="AA28" s="224"/>
      <c r="AB28" s="92">
        <f>V27+Y27+AB27</f>
        <v>969</v>
      </c>
      <c r="AC28" s="92">
        <f>W27+Z27+AC27</f>
        <v>177.78333333333333</v>
      </c>
      <c r="AD28" s="91">
        <f>(AC28/AB28)</f>
        <v>0.18347093223254213</v>
      </c>
      <c r="AJ28"/>
    </row>
  </sheetData>
  <mergeCells count="23">
    <mergeCell ref="B1:J1"/>
    <mergeCell ref="B3:D3"/>
    <mergeCell ref="E3:G3"/>
    <mergeCell ref="H3:J3"/>
    <mergeCell ref="A28:G28"/>
    <mergeCell ref="R3:T3"/>
    <mergeCell ref="AG1:AJ1"/>
    <mergeCell ref="AI3:AJ3"/>
    <mergeCell ref="V28:AA28"/>
    <mergeCell ref="L28:Q28"/>
    <mergeCell ref="L3:N3"/>
    <mergeCell ref="L1:T1"/>
    <mergeCell ref="V1:AD1"/>
    <mergeCell ref="V3:X3"/>
    <mergeCell ref="Y3:AA3"/>
    <mergeCell ref="AB3:AD3"/>
    <mergeCell ref="O3:Q3"/>
    <mergeCell ref="AM1:BA1"/>
    <mergeCell ref="AM3:AO3"/>
    <mergeCell ref="AP3:AR3"/>
    <mergeCell ref="AS3:AU3"/>
    <mergeCell ref="AV3:AX3"/>
    <mergeCell ref="AY3:BA3"/>
  </mergeCells>
  <conditionalFormatting sqref="AO5:AO26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R5:AR2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U5:AU2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X5:AX2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A5:BA2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7FF6C-3523-4B3C-933C-2FD115365DDD}">
  <dimension ref="A1:M24"/>
  <sheetViews>
    <sheetView showGridLines="0" topLeftCell="C10" zoomScale="96" zoomScaleNormal="96" workbookViewId="0">
      <selection activeCell="D14" sqref="D14"/>
    </sheetView>
  </sheetViews>
  <sheetFormatPr baseColWidth="10" defaultColWidth="11.42578125" defaultRowHeight="15" x14ac:dyDescent="0.25"/>
  <cols>
    <col min="1" max="1" width="33.5703125" customWidth="1"/>
    <col min="2" max="2" width="12.7109375" bestFit="1" customWidth="1"/>
    <col min="3" max="5" width="12" bestFit="1" customWidth="1"/>
  </cols>
  <sheetData>
    <row r="1" spans="1:13" ht="15.75" thickBot="1" x14ac:dyDescent="0.3">
      <c r="B1" s="238" t="s">
        <v>211</v>
      </c>
      <c r="C1" s="239"/>
      <c r="D1" s="239"/>
      <c r="E1" s="240"/>
      <c r="F1" s="238" t="s">
        <v>213</v>
      </c>
      <c r="G1" s="239"/>
      <c r="H1" s="239"/>
      <c r="I1" s="240"/>
      <c r="J1" s="238" t="s">
        <v>231</v>
      </c>
      <c r="K1" s="239"/>
      <c r="L1" s="239"/>
      <c r="M1" s="240"/>
    </row>
    <row r="2" spans="1:13" x14ac:dyDescent="0.25">
      <c r="B2" s="127" t="s">
        <v>261</v>
      </c>
      <c r="C2" s="128" t="s">
        <v>262</v>
      </c>
      <c r="D2" s="128" t="s">
        <v>263</v>
      </c>
      <c r="E2" s="129" t="s">
        <v>264</v>
      </c>
      <c r="F2" s="127" t="s">
        <v>261</v>
      </c>
      <c r="G2" s="128" t="s">
        <v>262</v>
      </c>
      <c r="H2" s="128" t="s">
        <v>263</v>
      </c>
      <c r="I2" s="129" t="s">
        <v>264</v>
      </c>
      <c r="J2" s="127" t="s">
        <v>261</v>
      </c>
      <c r="K2" s="128" t="s">
        <v>262</v>
      </c>
      <c r="L2" s="128" t="s">
        <v>263</v>
      </c>
      <c r="M2" s="129" t="s">
        <v>264</v>
      </c>
    </row>
    <row r="3" spans="1:13" x14ac:dyDescent="0.25">
      <c r="A3" s="122" t="s">
        <v>235</v>
      </c>
      <c r="B3" s="130">
        <v>0.41410000000000002</v>
      </c>
      <c r="C3" s="131">
        <f>[2]OEE!$E$28</f>
        <v>0.51228080591630443</v>
      </c>
      <c r="D3" s="131">
        <v>0.4672</v>
      </c>
      <c r="E3" s="132">
        <f>OEE!E24</f>
        <v>0.53017541577918492</v>
      </c>
      <c r="F3" s="130">
        <v>0.42259999999999998</v>
      </c>
      <c r="G3" s="131">
        <f>[2]OEE!$J$28</f>
        <v>0.5786866566048966</v>
      </c>
      <c r="H3" s="131">
        <v>0.55430000000000001</v>
      </c>
      <c r="I3" s="132">
        <f>OEE!J24</f>
        <v>0.55233909887347465</v>
      </c>
      <c r="J3" s="130">
        <v>0.39419999999999999</v>
      </c>
      <c r="K3" s="131">
        <f>[2]OEE!$O$28</f>
        <v>0.53093405467416321</v>
      </c>
      <c r="L3" s="131">
        <v>0.63680000000000003</v>
      </c>
      <c r="M3" s="132">
        <f>OEE!O24</f>
        <v>0.6453077890867106</v>
      </c>
    </row>
    <row r="4" spans="1:13" ht="15.75" thickBot="1" x14ac:dyDescent="0.3">
      <c r="A4" s="111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13" ht="15.75" thickBot="1" x14ac:dyDescent="0.3">
      <c r="A5" s="241" t="s">
        <v>265</v>
      </c>
      <c r="B5" s="238" t="s">
        <v>266</v>
      </c>
      <c r="C5" s="239"/>
      <c r="D5" s="239"/>
      <c r="E5" s="240"/>
    </row>
    <row r="6" spans="1:13" ht="15.75" thickBot="1" x14ac:dyDescent="0.3">
      <c r="A6" s="242"/>
      <c r="B6" s="164" t="s">
        <v>261</v>
      </c>
      <c r="C6" s="165" t="s">
        <v>262</v>
      </c>
      <c r="D6" s="165" t="s">
        <v>263</v>
      </c>
      <c r="E6" s="166" t="s">
        <v>264</v>
      </c>
    </row>
    <row r="7" spans="1:13" x14ac:dyDescent="0.25">
      <c r="A7" s="160" t="s">
        <v>267</v>
      </c>
      <c r="B7" s="167">
        <v>2.3E-3</v>
      </c>
      <c r="C7" s="167">
        <f>[2]Indicadores!$J$31</f>
        <v>2.4246255900652542E-3</v>
      </c>
      <c r="D7" s="167">
        <f>[3]Indicadores!$J$30</f>
        <v>2.9001646918495804E-3</v>
      </c>
      <c r="E7" s="168">
        <f>Indicadores!J28</f>
        <v>1.5597328776269937E-3</v>
      </c>
    </row>
    <row r="8" spans="1:13" x14ac:dyDescent="0.25">
      <c r="A8" s="161" t="s">
        <v>268</v>
      </c>
      <c r="B8" s="134">
        <v>0.67959999999999998</v>
      </c>
      <c r="C8" s="134">
        <f>[2]Indicadores!$T$31</f>
        <v>0.77875104777870907</v>
      </c>
      <c r="D8" s="134">
        <f>[3]Indicadores!$T$30</f>
        <v>0.85150552277197755</v>
      </c>
      <c r="E8" s="135">
        <f>Indicadores!T28</f>
        <v>0.81652906776745793</v>
      </c>
      <c r="F8" s="139"/>
    </row>
    <row r="9" spans="1:13" x14ac:dyDescent="0.25">
      <c r="A9" s="162" t="s">
        <v>269</v>
      </c>
      <c r="B9" s="131">
        <v>0.32040000000000002</v>
      </c>
      <c r="C9" s="134">
        <f>[2]Indicadores!$AD$31</f>
        <v>0.22124895222129085</v>
      </c>
      <c r="D9" s="131">
        <f>[3]Indicadores!$AD$30</f>
        <v>0.14849447722802239</v>
      </c>
      <c r="E9" s="132">
        <f>Indicadores!AD28</f>
        <v>0.18347093223254213</v>
      </c>
    </row>
    <row r="10" spans="1:13" ht="15.75" thickBot="1" x14ac:dyDescent="0.3">
      <c r="A10" s="163" t="s">
        <v>239</v>
      </c>
      <c r="B10" s="177">
        <v>661</v>
      </c>
      <c r="C10" s="177">
        <v>760</v>
      </c>
      <c r="D10" s="177">
        <v>716</v>
      </c>
      <c r="E10" s="159">
        <f>Indicadores!AJ27</f>
        <v>814.41257575757584</v>
      </c>
      <c r="F10" s="139"/>
    </row>
    <row r="11" spans="1:13" x14ac:dyDescent="0.25">
      <c r="F11" s="139"/>
      <c r="G11">
        <v>20</v>
      </c>
    </row>
    <row r="12" spans="1:13" x14ac:dyDescent="0.25">
      <c r="F12" s="139"/>
    </row>
    <row r="13" spans="1:13" x14ac:dyDescent="0.25">
      <c r="F13" s="139"/>
    </row>
    <row r="14" spans="1:13" x14ac:dyDescent="0.25">
      <c r="F14" s="139"/>
    </row>
    <row r="17" spans="1:5" ht="15.75" thickBot="1" x14ac:dyDescent="0.3"/>
    <row r="18" spans="1:5" ht="15.75" thickBot="1" x14ac:dyDescent="0.3">
      <c r="A18" s="236" t="s">
        <v>276</v>
      </c>
      <c r="B18" s="238" t="s">
        <v>266</v>
      </c>
      <c r="C18" s="239"/>
      <c r="D18" s="239"/>
      <c r="E18" s="240"/>
    </row>
    <row r="19" spans="1:5" ht="15.75" thickBot="1" x14ac:dyDescent="0.3">
      <c r="A19" s="237"/>
      <c r="B19" s="164" t="s">
        <v>261</v>
      </c>
      <c r="C19" s="165" t="s">
        <v>262</v>
      </c>
      <c r="D19" s="165" t="s">
        <v>263</v>
      </c>
      <c r="E19" s="166" t="s">
        <v>264</v>
      </c>
    </row>
    <row r="20" spans="1:5" ht="15.75" thickBot="1" x14ac:dyDescent="0.3">
      <c r="A20" s="160" t="s">
        <v>270</v>
      </c>
      <c r="B20" s="131">
        <v>0.47</v>
      </c>
      <c r="C20" s="131">
        <v>0.36</v>
      </c>
      <c r="D20" s="131">
        <v>0.09</v>
      </c>
      <c r="E20" s="132">
        <v>0.08</v>
      </c>
    </row>
    <row r="21" spans="1:5" ht="15.75" thickBot="1" x14ac:dyDescent="0.3">
      <c r="A21" s="160" t="s">
        <v>271</v>
      </c>
      <c r="B21" s="131">
        <v>0</v>
      </c>
      <c r="C21" s="131">
        <v>0.46</v>
      </c>
      <c r="D21" s="131">
        <v>0.6</v>
      </c>
      <c r="E21" s="132">
        <v>0.67</v>
      </c>
    </row>
    <row r="22" spans="1:5" ht="15.75" thickBot="1" x14ac:dyDescent="0.3">
      <c r="A22" s="160" t="s">
        <v>272</v>
      </c>
      <c r="B22" s="131">
        <v>0.31</v>
      </c>
      <c r="C22" s="131">
        <v>0.36</v>
      </c>
      <c r="D22" s="131">
        <v>0.49</v>
      </c>
      <c r="E22" s="132">
        <v>0.51</v>
      </c>
    </row>
    <row r="23" spans="1:5" ht="15.75" thickBot="1" x14ac:dyDescent="0.3">
      <c r="A23" s="160" t="s">
        <v>273</v>
      </c>
      <c r="B23" s="172">
        <v>0</v>
      </c>
      <c r="C23" s="172">
        <v>0.03</v>
      </c>
      <c r="D23" s="172">
        <v>0.2</v>
      </c>
      <c r="E23" s="173">
        <v>0.08</v>
      </c>
    </row>
    <row r="24" spans="1:5" ht="15.75" thickBot="1" x14ac:dyDescent="0.3">
      <c r="A24" s="169" t="s">
        <v>274</v>
      </c>
      <c r="B24" s="131">
        <v>0.49</v>
      </c>
      <c r="C24" s="131">
        <v>0.56999999999999995</v>
      </c>
      <c r="D24" s="131">
        <v>0.48</v>
      </c>
      <c r="E24" s="132">
        <v>0.66</v>
      </c>
    </row>
  </sheetData>
  <mergeCells count="7">
    <mergeCell ref="A18:A19"/>
    <mergeCell ref="B18:E18"/>
    <mergeCell ref="B1:E1"/>
    <mergeCell ref="F1:I1"/>
    <mergeCell ref="J1:M1"/>
    <mergeCell ref="B5:E5"/>
    <mergeCell ref="A5:A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39522-2A46-41AE-BB61-06AC7D0D932A}">
  <dimension ref="A1:M14"/>
  <sheetViews>
    <sheetView showGridLines="0" tabSelected="1" topLeftCell="A15" zoomScale="85" zoomScaleNormal="85" workbookViewId="0">
      <selection activeCell="M29" sqref="M29"/>
    </sheetView>
  </sheetViews>
  <sheetFormatPr baseColWidth="10" defaultColWidth="11.42578125" defaultRowHeight="15" x14ac:dyDescent="0.25"/>
  <cols>
    <col min="1" max="1" width="33.5703125" customWidth="1"/>
    <col min="2" max="2" width="12.5703125" bestFit="1" customWidth="1"/>
    <col min="3" max="5" width="11.5703125" bestFit="1" customWidth="1"/>
  </cols>
  <sheetData>
    <row r="1" spans="1:13" ht="15.75" thickBot="1" x14ac:dyDescent="0.3">
      <c r="B1" s="243" t="s">
        <v>235</v>
      </c>
      <c r="C1" s="244"/>
      <c r="D1" s="244"/>
      <c r="E1" s="245"/>
      <c r="F1" s="238" t="s">
        <v>213</v>
      </c>
      <c r="G1" s="239"/>
      <c r="H1" s="239"/>
      <c r="I1" s="240"/>
      <c r="J1" s="238" t="s">
        <v>231</v>
      </c>
      <c r="K1" s="239"/>
      <c r="L1" s="239"/>
      <c r="M1" s="240"/>
    </row>
    <row r="2" spans="1:13" x14ac:dyDescent="0.25">
      <c r="A2" s="45"/>
      <c r="B2" s="127" t="s">
        <v>261</v>
      </c>
      <c r="C2" s="128" t="s">
        <v>262</v>
      </c>
      <c r="D2" s="128" t="s">
        <v>263</v>
      </c>
      <c r="E2" s="129" t="s">
        <v>264</v>
      </c>
      <c r="F2" s="127" t="s">
        <v>261</v>
      </c>
      <c r="G2" s="128" t="s">
        <v>262</v>
      </c>
      <c r="H2" s="128" t="s">
        <v>263</v>
      </c>
      <c r="I2" s="129" t="s">
        <v>264</v>
      </c>
      <c r="J2" s="127" t="s">
        <v>261</v>
      </c>
      <c r="K2" s="128" t="s">
        <v>262</v>
      </c>
      <c r="L2" s="128" t="s">
        <v>263</v>
      </c>
      <c r="M2" s="129" t="s">
        <v>264</v>
      </c>
    </row>
    <row r="3" spans="1:13" x14ac:dyDescent="0.25">
      <c r="A3" s="178" t="s">
        <v>230</v>
      </c>
      <c r="B3" s="130">
        <f>RESULTADO!B3</f>
        <v>0.41410000000000002</v>
      </c>
      <c r="C3" s="131">
        <f>RESULTADO!C3</f>
        <v>0.51228080591630443</v>
      </c>
      <c r="D3" s="131">
        <f>RESULTADO!D3</f>
        <v>0.4672</v>
      </c>
      <c r="E3" s="132">
        <f>+RESULTADO!E3</f>
        <v>0.53017541577918492</v>
      </c>
    </row>
    <row r="4" spans="1:13" x14ac:dyDescent="0.25">
      <c r="A4" s="179" t="s">
        <v>213</v>
      </c>
      <c r="B4" s="130">
        <f>RESULTADO!F3</f>
        <v>0.42259999999999998</v>
      </c>
      <c r="C4" s="131">
        <f>RESULTADO!G3</f>
        <v>0.5786866566048966</v>
      </c>
      <c r="D4" s="131">
        <f>RESULTADO!H3</f>
        <v>0.55430000000000001</v>
      </c>
      <c r="E4" s="132">
        <f>+RESULTADO!I3</f>
        <v>0.55233909887347465</v>
      </c>
      <c r="F4" s="139"/>
      <c r="G4" s="139"/>
      <c r="H4" s="139"/>
      <c r="I4" s="139"/>
      <c r="J4" s="139"/>
      <c r="K4" s="139"/>
      <c r="L4" s="139"/>
      <c r="M4" s="139"/>
    </row>
    <row r="5" spans="1:13" ht="15.75" thickBot="1" x14ac:dyDescent="0.3">
      <c r="A5" s="180" t="s">
        <v>231</v>
      </c>
      <c r="B5" s="181">
        <f>RESULTADO!J3</f>
        <v>0.39419999999999999</v>
      </c>
      <c r="C5" s="170">
        <f>RESULTADO!K3</f>
        <v>0.53093405467416321</v>
      </c>
      <c r="D5" s="170">
        <f>RESULTADO!L3</f>
        <v>0.63680000000000003</v>
      </c>
      <c r="E5" s="171">
        <f>+RESULTADO!M3</f>
        <v>0.6453077890867106</v>
      </c>
      <c r="G5" s="139"/>
      <c r="H5" s="139"/>
      <c r="I5" s="139"/>
      <c r="J5" s="139"/>
      <c r="K5" s="139"/>
      <c r="L5" s="139"/>
      <c r="M5" s="139"/>
    </row>
    <row r="6" spans="1:13" x14ac:dyDescent="0.25">
      <c r="A6" s="111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</row>
    <row r="7" spans="1:13" ht="15.75" thickBot="1" x14ac:dyDescent="0.3">
      <c r="A7" s="111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</row>
    <row r="8" spans="1:13" ht="15.75" thickBot="1" x14ac:dyDescent="0.3">
      <c r="B8" s="238" t="s">
        <v>265</v>
      </c>
      <c r="C8" s="239"/>
      <c r="D8" s="239"/>
      <c r="E8" s="240"/>
    </row>
    <row r="9" spans="1:13" ht="15.75" thickBot="1" x14ac:dyDescent="0.3">
      <c r="B9" s="127" t="s">
        <v>261</v>
      </c>
      <c r="C9" s="128" t="s">
        <v>262</v>
      </c>
      <c r="D9" s="128" t="s">
        <v>263</v>
      </c>
      <c r="E9" s="129" t="s">
        <v>264</v>
      </c>
    </row>
    <row r="10" spans="1:13" x14ac:dyDescent="0.25">
      <c r="A10" s="123" t="s">
        <v>267</v>
      </c>
      <c r="B10" s="130">
        <v>2.2620927580045721E-3</v>
      </c>
      <c r="C10" s="131">
        <v>2.4246255900652542E-3</v>
      </c>
      <c r="D10" s="131">
        <v>2.9001646918495804E-3</v>
      </c>
      <c r="E10" s="132">
        <v>1.7223358442703901E-3</v>
      </c>
    </row>
    <row r="11" spans="1:13" x14ac:dyDescent="0.25">
      <c r="A11" s="124" t="s">
        <v>268</v>
      </c>
      <c r="B11" s="133">
        <v>0.72068239258635214</v>
      </c>
      <c r="C11" s="134">
        <v>0.77875104777870907</v>
      </c>
      <c r="D11" s="134">
        <v>0.85150552277197755</v>
      </c>
      <c r="E11" s="135">
        <v>0.81174438687392059</v>
      </c>
    </row>
    <row r="12" spans="1:13" x14ac:dyDescent="0.25">
      <c r="A12" s="125" t="s">
        <v>269</v>
      </c>
      <c r="B12" s="130">
        <v>0.27931760741364781</v>
      </c>
      <c r="C12" s="134">
        <v>0.22124895222129085</v>
      </c>
      <c r="D12" s="131">
        <v>0.14849447722802239</v>
      </c>
      <c r="E12" s="132">
        <v>0.18825561312607944</v>
      </c>
    </row>
    <row r="13" spans="1:13" ht="15.75" thickBot="1" x14ac:dyDescent="0.3">
      <c r="A13" s="126" t="s">
        <v>275</v>
      </c>
      <c r="B13" s="136">
        <v>17994.153555555553</v>
      </c>
      <c r="C13" s="137">
        <v>18219.99522222222</v>
      </c>
      <c r="D13" s="137">
        <v>17182.932222222222</v>
      </c>
      <c r="E13" s="138">
        <v>12815.283555555556</v>
      </c>
    </row>
    <row r="14" spans="1:13" x14ac:dyDescent="0.25">
      <c r="B14" s="139"/>
    </row>
  </sheetData>
  <mergeCells count="4">
    <mergeCell ref="B1:E1"/>
    <mergeCell ref="F1:I1"/>
    <mergeCell ref="J1:M1"/>
    <mergeCell ref="B8:E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0a2d955-97b4-428f-86d8-72f85fba081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603780C3AFA248862D56524A9D3724" ma:contentTypeVersion="13" ma:contentTypeDescription="Create a new document." ma:contentTypeScope="" ma:versionID="1a82b4fefe47503c5b3dc3310e15339e">
  <xsd:schema xmlns:xsd="http://www.w3.org/2001/XMLSchema" xmlns:xs="http://www.w3.org/2001/XMLSchema" xmlns:p="http://schemas.microsoft.com/office/2006/metadata/properties" xmlns:ns3="f0a2d955-97b4-428f-86d8-72f85fba081b" xmlns:ns4="74c19034-b1f5-4ead-9af7-87344b43333e" targetNamespace="http://schemas.microsoft.com/office/2006/metadata/properties" ma:root="true" ma:fieldsID="51b0cf4b77d91c509c6e650b6465fbde" ns3:_="" ns4:_="">
    <xsd:import namespace="f0a2d955-97b4-428f-86d8-72f85fba081b"/>
    <xsd:import namespace="74c19034-b1f5-4ead-9af7-87344b4333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a2d955-97b4-428f-86d8-72f85fba08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19034-b1f5-4ead-9af7-87344b43333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EDA7E1-690B-4673-A0BA-E221491919F1}">
  <ds:schemaRefs>
    <ds:schemaRef ds:uri="http://purl.org/dc/terms/"/>
    <ds:schemaRef ds:uri="f0a2d955-97b4-428f-86d8-72f85fba081b"/>
    <ds:schemaRef ds:uri="74c19034-b1f5-4ead-9af7-87344b4333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66E3429-27E8-4C46-93D1-2DBBDF6D7D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EDD0F4-BD16-47B1-99B9-55760A6194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a2d955-97b4-428f-86d8-72f85fba081b"/>
    <ds:schemaRef ds:uri="74c19034-b1f5-4ead-9af7-87344b4333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datos</vt:lpstr>
      <vt:lpstr>PROD</vt:lpstr>
      <vt:lpstr>DISP</vt:lpstr>
      <vt:lpstr>OEE</vt:lpstr>
      <vt:lpstr>Indicadores</vt:lpstr>
      <vt:lpstr>RESULTADO</vt:lpstr>
      <vt:lpstr>Hoja1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ELIANA COBOS</cp:lastModifiedBy>
  <cp:revision/>
  <dcterms:created xsi:type="dcterms:W3CDTF">2023-09-19T19:58:49Z</dcterms:created>
  <dcterms:modified xsi:type="dcterms:W3CDTF">2024-01-27T21:50:30Z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0x010100C7603780C3AFA248862D56524A9D3724</vt:lpwstr>
  </property>
</Properties>
</file>